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108"/>
  <workbookPr/>
  <mc:AlternateContent xmlns:mc="http://schemas.openxmlformats.org/markup-compatibility/2006">
    <mc:Choice Requires="x15">
      <x15ac:absPath xmlns:x15ac="http://schemas.microsoft.com/office/spreadsheetml/2010/11/ac" url="/Users/GiaDanny/Desktop/documentos_para_micrositio/PDSP_Producto_2.6/"/>
    </mc:Choice>
  </mc:AlternateContent>
  <xr:revisionPtr revIDLastSave="0" documentId="13_ncr:1_{B7B45F3A-FA61-4F4E-B5D8-2BAC393054B1}" xr6:coauthVersionLast="45" xr6:coauthVersionMax="47" xr10:uidLastSave="{00000000-0000-0000-0000-000000000000}"/>
  <bookViews>
    <workbookView xWindow="0" yWindow="0" windowWidth="28800" windowHeight="18000" xr2:uid="{00000000-000D-0000-FFFF-FFFF00000000}"/>
  </bookViews>
  <sheets>
    <sheet name="Ejes, intervenciones y DS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78" i="1" l="1"/>
  <c r="H478" i="1"/>
  <c r="G478" i="1"/>
  <c r="F478" i="1"/>
  <c r="E478" i="1"/>
  <c r="D478" i="1"/>
  <c r="I470" i="1"/>
  <c r="H470" i="1"/>
  <c r="G470" i="1"/>
  <c r="F470" i="1"/>
  <c r="E470" i="1"/>
  <c r="D470" i="1"/>
  <c r="I453" i="1"/>
  <c r="H453" i="1"/>
  <c r="G453" i="1"/>
  <c r="F453" i="1"/>
  <c r="E453" i="1"/>
  <c r="D453" i="1"/>
  <c r="I439" i="1"/>
  <c r="I479" i="1" s="1"/>
  <c r="H439" i="1"/>
  <c r="G439" i="1"/>
  <c r="F439" i="1"/>
  <c r="E439" i="1"/>
  <c r="D439" i="1"/>
  <c r="I423" i="1"/>
  <c r="H423" i="1"/>
  <c r="G423" i="1"/>
  <c r="G479" i="1" s="1"/>
  <c r="F423" i="1"/>
  <c r="E423" i="1"/>
  <c r="D423" i="1"/>
  <c r="I407" i="1"/>
  <c r="H407" i="1"/>
  <c r="G407" i="1"/>
  <c r="F407" i="1"/>
  <c r="E407" i="1"/>
  <c r="D407" i="1"/>
  <c r="I399" i="1"/>
  <c r="H399" i="1"/>
  <c r="G399" i="1"/>
  <c r="F399" i="1"/>
  <c r="E399" i="1"/>
  <c r="D399" i="1"/>
  <c r="I382" i="1"/>
  <c r="H382" i="1"/>
  <c r="H408" i="1" s="1"/>
  <c r="G382" i="1"/>
  <c r="F382" i="1"/>
  <c r="E382" i="1"/>
  <c r="D382" i="1"/>
  <c r="D408" i="1" s="1"/>
  <c r="I366" i="1"/>
  <c r="I367" i="1" s="1"/>
  <c r="H366" i="1"/>
  <c r="H367" i="1" s="1"/>
  <c r="G366" i="1"/>
  <c r="G367" i="1" s="1"/>
  <c r="F366" i="1"/>
  <c r="F367" i="1" s="1"/>
  <c r="E366" i="1"/>
  <c r="E367" i="1" s="1"/>
  <c r="D366" i="1"/>
  <c r="D367" i="1" s="1"/>
  <c r="I357" i="1"/>
  <c r="H357" i="1"/>
  <c r="G357" i="1"/>
  <c r="F357" i="1"/>
  <c r="E357" i="1"/>
  <c r="D357" i="1"/>
  <c r="I349" i="1"/>
  <c r="H349" i="1"/>
  <c r="G349" i="1"/>
  <c r="F349" i="1"/>
  <c r="F358" i="1" s="1"/>
  <c r="E349" i="1"/>
  <c r="E358" i="1" s="1"/>
  <c r="D349" i="1"/>
  <c r="I332" i="1"/>
  <c r="H332" i="1"/>
  <c r="H358" i="1" s="1"/>
  <c r="G332" i="1"/>
  <c r="G358" i="1" s="1"/>
  <c r="F332" i="1"/>
  <c r="E332" i="1"/>
  <c r="D332" i="1"/>
  <c r="D358" i="1" s="1"/>
  <c r="I317" i="1"/>
  <c r="H317" i="1"/>
  <c r="G317" i="1"/>
  <c r="F317" i="1"/>
  <c r="E317" i="1"/>
  <c r="D317" i="1"/>
  <c r="I300" i="1"/>
  <c r="H300" i="1"/>
  <c r="G300" i="1"/>
  <c r="F300" i="1"/>
  <c r="E300" i="1"/>
  <c r="D300" i="1"/>
  <c r="I283" i="1"/>
  <c r="H283" i="1"/>
  <c r="G283" i="1"/>
  <c r="F283" i="1"/>
  <c r="E283" i="1"/>
  <c r="D283" i="1"/>
  <c r="I268" i="1"/>
  <c r="H268" i="1"/>
  <c r="G268" i="1"/>
  <c r="F268" i="1"/>
  <c r="E268" i="1"/>
  <c r="D268" i="1"/>
  <c r="I252" i="1"/>
  <c r="H252" i="1"/>
  <c r="G252" i="1"/>
  <c r="F252" i="1"/>
  <c r="E252" i="1"/>
  <c r="D252" i="1"/>
  <c r="I238" i="1"/>
  <c r="H238" i="1"/>
  <c r="G238" i="1"/>
  <c r="F238" i="1"/>
  <c r="E238" i="1"/>
  <c r="D238" i="1"/>
  <c r="I223" i="1"/>
  <c r="I269" i="1" s="1"/>
  <c r="H223" i="1"/>
  <c r="G223" i="1"/>
  <c r="F223" i="1"/>
  <c r="F269" i="1" s="1"/>
  <c r="E223" i="1"/>
  <c r="E269" i="1" s="1"/>
  <c r="D223" i="1"/>
  <c r="I207" i="1"/>
  <c r="H207" i="1"/>
  <c r="G207" i="1"/>
  <c r="F207" i="1"/>
  <c r="E207" i="1"/>
  <c r="D207" i="1"/>
  <c r="I198" i="1"/>
  <c r="H198" i="1"/>
  <c r="G198" i="1"/>
  <c r="F198" i="1"/>
  <c r="E198" i="1"/>
  <c r="D198" i="1"/>
  <c r="I184" i="1"/>
  <c r="H184" i="1"/>
  <c r="G184" i="1"/>
  <c r="G199" i="1" s="1"/>
  <c r="F184" i="1"/>
  <c r="F199" i="1" s="1"/>
  <c r="E184" i="1"/>
  <c r="D184" i="1"/>
  <c r="I168" i="1"/>
  <c r="I169" i="1" s="1"/>
  <c r="H168" i="1"/>
  <c r="H169" i="1" s="1"/>
  <c r="G168" i="1"/>
  <c r="G169" i="1" s="1"/>
  <c r="F168" i="1"/>
  <c r="F169" i="1" s="1"/>
  <c r="E168" i="1"/>
  <c r="E169" i="1" s="1"/>
  <c r="D168" i="1"/>
  <c r="D169" i="1" s="1"/>
  <c r="I159" i="1"/>
  <c r="I160" i="1" s="1"/>
  <c r="H159" i="1"/>
  <c r="H160" i="1" s="1"/>
  <c r="G159" i="1"/>
  <c r="G160" i="1" s="1"/>
  <c r="F159" i="1"/>
  <c r="F160" i="1" s="1"/>
  <c r="E159" i="1"/>
  <c r="E160" i="1" s="1"/>
  <c r="D159" i="1"/>
  <c r="D160" i="1" s="1"/>
  <c r="I143" i="1"/>
  <c r="H143" i="1"/>
  <c r="G143" i="1"/>
  <c r="F143" i="1"/>
  <c r="E143" i="1"/>
  <c r="D143" i="1"/>
  <c r="I126" i="1"/>
  <c r="H126" i="1"/>
  <c r="G126" i="1"/>
  <c r="G144" i="1" s="1"/>
  <c r="F126" i="1"/>
  <c r="F144" i="1" s="1"/>
  <c r="E126" i="1"/>
  <c r="D126" i="1"/>
  <c r="I111" i="1"/>
  <c r="I112" i="1" s="1"/>
  <c r="H111" i="1"/>
  <c r="H112" i="1" s="1"/>
  <c r="G111" i="1"/>
  <c r="G112" i="1" s="1"/>
  <c r="F111" i="1"/>
  <c r="F112" i="1" s="1"/>
  <c r="E111" i="1"/>
  <c r="E112" i="1" s="1"/>
  <c r="D111" i="1"/>
  <c r="D112" i="1" s="1"/>
  <c r="I101" i="1"/>
  <c r="I102" i="1" s="1"/>
  <c r="H101" i="1"/>
  <c r="H102" i="1" s="1"/>
  <c r="G101" i="1"/>
  <c r="G102" i="1" s="1"/>
  <c r="F101" i="1"/>
  <c r="F102" i="1" s="1"/>
  <c r="E101" i="1"/>
  <c r="E102" i="1" s="1"/>
  <c r="D101" i="1"/>
  <c r="D102" i="1" s="1"/>
  <c r="I85" i="1"/>
  <c r="H85" i="1"/>
  <c r="G85" i="1"/>
  <c r="F85" i="1"/>
  <c r="E85" i="1"/>
  <c r="D85" i="1"/>
  <c r="I77" i="1"/>
  <c r="H77" i="1"/>
  <c r="G77" i="1"/>
  <c r="G86" i="1" s="1"/>
  <c r="F77" i="1"/>
  <c r="E77" i="1"/>
  <c r="D77" i="1"/>
  <c r="I63" i="1"/>
  <c r="I86" i="1" s="1"/>
  <c r="H63" i="1"/>
  <c r="G63" i="1"/>
  <c r="F63" i="1"/>
  <c r="E63" i="1"/>
  <c r="E86" i="1" s="1"/>
  <c r="D63" i="1"/>
  <c r="I48" i="1"/>
  <c r="H48" i="1"/>
  <c r="G48" i="1"/>
  <c r="F48" i="1"/>
  <c r="E48" i="1"/>
  <c r="D48" i="1"/>
  <c r="I31" i="1"/>
  <c r="H31" i="1"/>
  <c r="G31" i="1"/>
  <c r="F31" i="1"/>
  <c r="E31" i="1"/>
  <c r="D31" i="1"/>
  <c r="I17" i="1"/>
  <c r="H17" i="1"/>
  <c r="G17" i="1"/>
  <c r="F17" i="1"/>
  <c r="E17" i="1"/>
  <c r="D17" i="1"/>
  <c r="F408" i="1" l="1"/>
  <c r="I208" i="1"/>
  <c r="H208" i="1"/>
  <c r="I358" i="1"/>
  <c r="F208" i="1"/>
  <c r="G208" i="1"/>
  <c r="E479" i="1"/>
  <c r="E49" i="1"/>
  <c r="I49" i="1"/>
  <c r="D144" i="1"/>
  <c r="H144" i="1"/>
  <c r="D208" i="1"/>
  <c r="H199" i="1"/>
  <c r="G269" i="1"/>
  <c r="G318" i="1"/>
  <c r="E318" i="1"/>
  <c r="I318" i="1"/>
  <c r="D479" i="1"/>
  <c r="D480" i="1" s="1"/>
  <c r="D481" i="1" s="1"/>
  <c r="H479" i="1"/>
  <c r="F479" i="1"/>
  <c r="D86" i="1"/>
  <c r="D103" i="1" s="1"/>
  <c r="H86" i="1"/>
  <c r="H103" i="1" s="1"/>
  <c r="F86" i="1"/>
  <c r="E144" i="1"/>
  <c r="I144" i="1"/>
  <c r="E208" i="1"/>
  <c r="I199" i="1"/>
  <c r="D269" i="1"/>
  <c r="H269" i="1"/>
  <c r="D318" i="1"/>
  <c r="H318" i="1"/>
  <c r="F318" i="1"/>
  <c r="G408" i="1"/>
  <c r="E408" i="1"/>
  <c r="I408" i="1"/>
  <c r="D49" i="1"/>
  <c r="H49" i="1"/>
  <c r="F49" i="1"/>
  <c r="G49" i="1"/>
  <c r="I103" i="1"/>
  <c r="F103" i="1"/>
  <c r="E103" i="1"/>
  <c r="G103" i="1"/>
  <c r="D199" i="1"/>
  <c r="E199" i="1"/>
  <c r="F480" i="1" l="1"/>
  <c r="I480" i="1"/>
  <c r="H480" i="1"/>
  <c r="H481" i="1" s="1"/>
  <c r="G480" i="1"/>
  <c r="E480" i="1"/>
  <c r="E481" i="1" s="1"/>
  <c r="I481" i="1"/>
  <c r="F481" i="1"/>
  <c r="G481" i="1"/>
</calcChain>
</file>

<file path=xl/sharedStrings.xml><?xml version="1.0" encoding="utf-8"?>
<sst xmlns="http://schemas.openxmlformats.org/spreadsheetml/2006/main" count="118" uniqueCount="69">
  <si>
    <t>CATEGORÍA</t>
  </si>
  <si>
    <t>SUBCATEGORÍA</t>
  </si>
  <si>
    <t>intervenciones participación</t>
  </si>
  <si>
    <t>EJES ESTRATÉGICOS PDSP 2022-2031</t>
  </si>
  <si>
    <t>Gestión intersectorial de los DSS</t>
  </si>
  <si>
    <t>Atención primaria en salud.</t>
  </si>
  <si>
    <t>Gobierno y gobernanza de la SP.</t>
  </si>
  <si>
    <t>Gestión del conocimiento para la toma de decisiones en SP</t>
  </si>
  <si>
    <t>Sostenibilidad de la gestión de la SP</t>
  </si>
  <si>
    <t>Gestión integral del riesgo en salud</t>
  </si>
  <si>
    <t>Determinante Estructural:  Contexto económico y político</t>
  </si>
  <si>
    <t>Gobernanza</t>
  </si>
  <si>
    <t>Establecer mecanismos de control para la intermediación de las EPS y para el fortalecimiento de la autonomía en el manejo de los recursos de la salud por parte de las entidades territoriales e IPS, redefiniendo y actualizando el esquema de Unidad de Pago por Capitación del Régimen Subsidiado, en particular para las poblaciones indígena y dispersa, con el fin de mejorar el flujo de recursos dentro de las redes hospitalarias de los departamentos.</t>
  </si>
  <si>
    <t xml:space="preserve">Fortalecer de manera intersectorial los mecanismos de inspección, vigilancia y control del manejo de recursos -económicos, humanos y logísticos- por parte de las entidades territoriales, las EPS y las instituciones hospitalarias y, en general, priorizar la asignación de recursos con base en la caracterización de las necesidades poblacionales y de los territorios. Esto mediante la creación y fortalecimiento de sistemas de información abiertos y en tiempo real sobre las condiciones materiales y sanitarias en el territorio, la cualificación de funcionarios en gestión pública y ética profesional, el endurecimiento de medidas sancionatorias hacia actos de corrupción y clientelismo; y la consolidación de veedurías ciudadanas y mingas en los procesos de seguimiento y control de políticas públicas y ejecución de recursos, a través de la articulación de la Contraloría, la Procuraduría, los dirigentes y la sociedad civil organizada, con el fin de fortalecer la gestión administrativa y permitir la interoperabilidad entre todos los actores para contrarrestar la corrupción y promover la inversión eficiente y contextualizada de los recursos. </t>
  </si>
  <si>
    <t>Establecer mecanismos de planeación, gestión y desarrollo de acciones articuladas entre las diferentes instituciones y sectores (dependencias, organismos, ciudadanía), para garantizar la implementación con corresponsabilidad del Plan Decenal de Salud Pública, así como de los planes territoriales fortaleciendo la autonomía de las entidades territoriales, regiones y áreas metropolitanas. Para ello es preciso el trabajo articulado entre los gobiernos departamentales, municipales y la ciudadanía, con el fin de responder a las necesidades del territorio en temas de salud pública, educación, participación social, mejoramiento de la calidad de vida, necesidades sociales y ambientales.</t>
  </si>
  <si>
    <t>Políticas Públicas y Sociales</t>
  </si>
  <si>
    <t xml:space="preserve">Implementar estrategias para mejorar la seguridad humana en el territorio, con protocolos de protección a la vida de los líderes y lideresas sociales, con la vinculación de las víctimas del conflicto armado en los consejos de seguridad, fortaleciendo la presencia de la fuerza pública en el territorio nacional y las garantías de denuncia sin constreñimiento. Así como la judicialización de los responsables del reclutamiento forzado de niños y jóvenes, delincuencia organizada y microtráfico. Además, fortalecer el desminado humanitario en todo el territorio nacional mediante la articulación con el Ministerio del Interior, las fuerzas armadas y policía Nacional,  con el fin de garantizar la seguridad en los territorios, reducir el narcotráfico, liberar las tierras de los cultivos ilícitos y de Minas Antipersonales y Municiones Usadas Sin Explosionar para restituir el derecho al uso y el disfrute de la tierra. </t>
  </si>
  <si>
    <t>Implementar una política  de soberanía y seguridad alimentaria con enfoque etnocultural que incentive la siembra de alimentos autóctonos libres de agroquímicos y las huertas caseras, que promueva  hábitos saludables. En donde se haga control de costos de los insumos  y se disminuyan los fletes para el transporte de alimentos. Además, se debe hacer regulación a las bebidas azucaradas, fortalecer los programas de alimentación escolar -PAE- , implementar estrategias inspección vigilancia y control en los establecimientos que distribuya, almacenen y comercialicen alimentos, y acciones para garantizar la alimentación básica -con al menos tres comidas diarias con aporte nutricional- para niñas, niños y adolescentes, especialmente en menores de 5 años. Lo anterior requiere de la articulación  con el Ministerio de agricultura, las alcaldías, las organizaciones campesinas, empresas públicas y privadas, veedurías y Comité de participación comunitaria en salud, COPACOS,  Asociaciones de usuarios y , organizaciones étnicas,  con el fin de reducir la desnutrición crónica y aguda en todos los ciclos vitales, especialmente de poblaciones de zonas rurales dispersas, rancherías,  niños, niñas y adolescentes, y comunidades étnicas.</t>
  </si>
  <si>
    <t xml:space="preserve">Implementar una Política Nacional de cuidado, con enfoque diferencial, de género y territorial, que haga énfasis en la salud integral y salud mental, que garantice recursos de destinación específica y sensibilice a la comunidad sobre la importancia del rol de las personas cuidadoras, que promueva la igualdad de género en la distribución del cuidado,  genere reconocimiento simbólico y monetario de las cargas del cuidado. Esto en articulación intersectorial e interinstitucional, alianzas público-privadas, instituida por el Departamento Nacional de Planeación y Ministerios de trabajo, salud, educación, vivienda, transporte, entre otros, con el fin de dignificar el rol del cuidado, promover el reconocimiento y la organización social del cuidado igualitaria y mejorar la calidad de vida de estas personas. </t>
  </si>
  <si>
    <t>Valores culturales y sociales</t>
  </si>
  <si>
    <t>Diseñar e implementar una política intercultural para la conservación, respeto y reconocimiento de los saberes, usos y costumbres ancestrales de las comunidades indígenas, campesinas y raizales, basada en la implementación de programas etnoeducativos que desarrollen encuentros de diálogo e intercambio entre sabedores, jóvenes, niños y niñas dentro de instituciones educativas, y también, mediante la conformación de una red de sabedores y médicos tradicionales entre todas las etnias. Aquí deben participar las comunidades étnicas y campesinas de los territorios, los centros educativos y los gobiernos locales y departamentales, con el fin de salvaguardar la identidad cultural de los pueblos indígenas, campesinos y raizales, contribuir a la comunicación entre comunidades y la divulgación intercultural de conocimientos, y promover el relevo generacional de sus tradiciones y saberes ancestrales.</t>
  </si>
  <si>
    <t>Total Determinante Estructural:  Contexto económico y político</t>
  </si>
  <si>
    <t xml:space="preserve">Determinantes Estructurales: Inequidades en Salud </t>
  </si>
  <si>
    <t>Género</t>
  </si>
  <si>
    <t xml:space="preserve">Implementar una Política de igualdad de género y diversidad con enfoque diferencial  y étnico, orientada a prevenir las violencias contra las mujeres y la población LGBTIQ+, así como a  fortalecer la atención en salud  física y mental para las víctimas de violencias de género, psicológica, intrafamiliar y sexual, entre otras. Que incluya la creación de casas de refugio para garantizar su seguridad. Además,  promover espacios de participación para estos grupos poblacionales e implementar estrategias educativas enfocadas a erradicar la discriminación hacia las personas con orientaciones sexuales e identidades de género diversas. En el diseño e implementación de esta política deberán participar de manera articulada Ministerio de Salud y Protección Social, Ministerio de  justicia, ICBF, Secretaría de Gobierno, entes territoriales competentes e  instituciones de educación y la población directamente afectada, con el fin de mejorar la convivencia social mediante la desnaturalización de la cultura de la violencia de género y  la discriminación hacia la población LGBTIQ+ en las comunidades y en los servicios de salud. </t>
  </si>
  <si>
    <t>Etnia</t>
  </si>
  <si>
    <t xml:space="preserve">Formular los planes de vida indígena y los planes de etnodesarrollo de las comunidades étnicas mediante procesos participativos de diagnóstico que permita el diseño de proyectos en materia de educación, salud e investigación, vivienda y  cultura; con articulación intersectorial y de las entidades territoriales,  con el fin de responder a las necesidades, cosmovisiones y tradiciones culturales de las comunidades indígenas y afrodescendientes. </t>
  </si>
  <si>
    <t xml:space="preserve">Desarrollar una política de inversión educativa con enfoque diferencial y étnico, basada en la creación de programas de formación competitivos laboralmente, acorde con las necesidades de los pueblos indígenas (ejemplo: área de la salud). En donde se puede acceder a becas para educación superior y se de incentivos de transporte escolar desde la niñez. Además, que cuente con la contratación de docentes etnolingüistas que preserven las lenguas y culturas indígenas. Para llevar a cabo esta política deben participar de manera articulada el Ministerio de Educación, las secretarías municipales y departamentales, las comunidades étnicas, los colegios y universidades, con el fin de mejorar el acceso y la calidad de la educación que reciben las comunidades indígenas. </t>
  </si>
  <si>
    <t>Posición socioeconómica</t>
  </si>
  <si>
    <t xml:space="preserve">Diseñar programas de inclusión social para la población en situación de vulnerabilidad, basados en el mejoramiento de la oferta institucional, la instalación de centros de paso, albergues y hogares geriátricos. Así como en la implementación de jornadas de atención en salud para personas en situación de habitanza en calle, la población migrante y adultos mayores en situación de abandono. Estos programas se deben realizar de manera articulada con las alcaldías, gobiernos departamentales y población afectada,  con el fin de mejorar la condiciones de vida y reducir las inequidades en salud de estos grupos poblacionales. </t>
  </si>
  <si>
    <t xml:space="preserve"> Educación</t>
  </si>
  <si>
    <t xml:space="preserve">Desarrollar una política educativa que amplíe la oferta de calidad en educación inicial, preescolar, básica, media y superior, con enfoque territorial y diferencial, garantizando el acceso de la población en situación de vulnerabilidad, la alfabetización y manejo de tecnologías para adultos mayores y personas no escolarizadas. En todos los niveles educativos se deben abordar temas como derechos humanos, valores y democracia, formación financiera y educación popular; y realizar procesos de capacitación continua de los docentes. Además, se deben asignar recursos para la modernización y ampliación de la infraestructura educativa, con compra de predios para la construcción de universidades regionales y sedes del Servicio Nacional de Aprendizaje. Dicha política debe contar con la participación del Ministerio de Educación, las alcaldías, las secretarías  departamentales y municipales, las instituciones educativas y la comunidad, con el fin de mejorar el acceso y la calidad de la educación, disminuir la deserción escolar y erradicar el analfabetismo. </t>
  </si>
  <si>
    <t xml:space="preserve">Ingresos y Ocupación </t>
  </si>
  <si>
    <t xml:space="preserve">Diseñar e implementar políticas de legalización de predios, restitución y acceso a la tierra para campesinos e indígenas con enfoque de género, orientadas a activar sectores productivos de estas comunidades como el agrario, turístico, pesquero, artesanal y agrícola; basados en el fortalecimiento de la cadena productiva, acompañamiento técnico en la fase de industrialización, utilización de insumos y comercialización, así como en el financiamiento para la creación y fortalecimiento de microempresas, asociaciones y cooperativas. Además, garantizar el pago justo de los productos y su relación equitativa con intermediarios. Para esto se deben articular las alcaldías, gobiernos departamentales, las universidades y el SENA, con el fin de promover el desarrollo económico, la comercialización de productos locales en condiciones justas, y promover la autonomía económica de toda la población, en especial de las mujeres cabeza de hogar y víctimas del conflicto armado. </t>
  </si>
  <si>
    <t xml:space="preserve">Implementar programas de empleabilidad en los que se identifiquen las necesidades de las poblaciones y se promueva la formalización  e inclusión laboral con enfoque diferencial, en condiciones dignas de contratación, con salarios justos, pagos a tiempo y buen ambiente laboral; que contemple la vinculación de personas sin experiencia laboral. En el diseño e implementación de dichos programas deberán participar de manera articulada empresas privadas y públicas, con el fin de garantizar el acceso a fuentes de empleo formales y oportunidades de ingreso a mujeres cabeza de familia, jóvenes, comunidad LGTBIQ+, víctimas del conflicto armado,  familias de escasos recursos, población migrante, adultos mayores, comunidades indígenas y afrodescendientes.   </t>
  </si>
  <si>
    <t>Discapacidad</t>
  </si>
  <si>
    <t xml:space="preserve">Implementar la Política Nacional de Discapacidad e Inclusión Social a partir de la articulación del Ministerio de salud y Protección social con el entes competentes en el nivel nacional, departamental y municipal para la asignación de recursos económicos, técnicos y profesionales suficientes para desarrollar un diagnóstico de necesidades de esta población, teniendo en cuenta la estrategia de Rehabilitación Basada en Comunidad y el respeto por la autonomía; que contemple el acompañamiento para los cuidadores. Además, implementar acciones de seguimiento al cumplimiento de la normatividad de atención con enfoque diferencial para el mejoramiento de los dispositivos biomédicos, ayudas técnicas (prótesis, sillas de ruedas, bastones, muletas, caminadores), atención prioritaria en salud e infraestructura con ajustes razonables (sistema braille, rampas y ascensores). Así como priorizar la asignación de subsidios y  la creación de programas de inclusión laboral, con el fin promover acciones afirmativas para las personas con discapacidad y sus cuidadores y mejorar su calidad de vida. </t>
  </si>
  <si>
    <t>Total Determinantes de inequidades de salud</t>
  </si>
  <si>
    <t xml:space="preserve">Determinantes Intermedios </t>
  </si>
  <si>
    <t xml:space="preserve">Circunstancias materiales </t>
  </si>
  <si>
    <t xml:space="preserve">Diseñar e implementar programas de construcción y mejoramiento de vivienda, incluidas las de interés social que cuenten con acceso a servicios públicos,  agua potable, gas natural, alcantarillado, con acceso a fuentes de  energías eco-amigables (eólica), conectividad segura con gratuidad a internet, antenas y telefonía. Mediante la articulación del Ministerio de Vivienda, ciudad y territorio, Ministerio de Tecnologías de la información y las comunicaciones y empresas de energía, involucrando a las comunidades en estos procesos para lograr la apropiación de los proyectos, con el fin de garantizar sus modos de vida  en los territorios urbanos y rurales. </t>
  </si>
  <si>
    <t xml:space="preserve">Implementar planes municipales conducentes al mejoramiento del saneamiento básico, sistemas de alcantarillado, distritos de drenaje, plantas de tratamiento de agua potable y aguas residuales, filtros, tanques elevados, perforación de pozos, plantas de manejo y disposición final de residuos sólidos hospitalarios y rellenos sanitarios;  con apoyo de organizaciones no gubernamentales y sectores empresariales, secretarías municipales y departamentales de ambiente, con el fin de dar cumplimiento al objetivo de desarrollo sostenible número 6  sobre agua limpia y saneamiento y manejo de desechos para evitar enfermedades infecciosas transmitidas por vector como la enfermedad de Chagas y dengue y mejorar las condiciones de vida especialmente de las comunidades indígenas en concordancia con sus Planes de Vida. </t>
  </si>
  <si>
    <t>Circunstancias materiales</t>
  </si>
  <si>
    <t>Implementar programas para mejorar y construir  espacios recreativos  y deportivos (parques, coliseos, canchas) y culturales (casa de la cultura, teatros, auditorios);  con el apoyo de las entidades territoriales y el nivel central,  con el fin de apalancar  planes de mejoramiento de espacios fundamentales para la sana convivencia y salud de la población.</t>
  </si>
  <si>
    <t xml:space="preserve"> </t>
  </si>
  <si>
    <t xml:space="preserve">Diseñar e implementar proyectos de infraestructura y movilidad, asignando recursos para el mejoramiento y/o construcción de vías de cuarta generación, que incluyan puentes peatonales, desarrollo urbanístico y de transporte inclusivo para las personas con movilidad reducida. Los proyectos viales deben impulsar un sistema de transporte público Inter veredal e intermunicipal fluvial y terrestre en aras de las conectividad de las zonas rurales y dispersas. Lo anterior en articulación con los ministerios de salud y transporte, con el fin de mejorar la movilidad regional, municipal y verdal. </t>
  </si>
  <si>
    <t xml:space="preserve">Circunstancias psicosociales </t>
  </si>
  <si>
    <t xml:space="preserve">Priorizar en la Política Nacional de Salud Mental la construcción y dotación de centros especializados con profesionales idóneos que desarrollen programas con enfoque de género, integral y diferencial en donde se promuevan espacios de escucha activa y apoyo emocional, terapias comunitarias, estrategias de fortalecimiento de la red familiar, habilidades psicosociales, herramientas para el manejo del tiempo libre, actividades deportivas y artísticas, con el fin de mejorar la atención en salud mental, promoviendo los escenarios de promoción y prevención desde la integralidad y así poder disminuir los índices de suicidio y el padecimiento de trastornos mentales en la población. </t>
  </si>
  <si>
    <t xml:space="preserve">Promover programas educativos en colegios, universidades y comunidades en los que se aborde el impacto psicosocial que causa en la población  las situaciones de Bullying (acoso escolar), violencias basadas en género, violencia intrafamiliar y violencia sexual, donde se implementen intervenciones de emergencia como primeros auxilios psicológicos y estrategias educativas para la identificación de los tipos de violencias, de las rutas jurídicas y de atención psicosocial (líneas de apoyo emocional). Esto requiere de un trabajo articulado entre equipos interdisciplinarios de psicólogos, psiquiatras, trabajadores sociales, sector educativo, salud, justicia, ONG's y población en general, que permita configurar un sistema de alertas tempranas con mecanismos de denuncia segura y acciones de judicialización oportuna de estos casos, con el fin de disminuir los índices de estos tipos de violencias y brindar atención oportuna a las víctimas. </t>
  </si>
  <si>
    <t>Factores conductuales, biológicos y afecciones de salud</t>
  </si>
  <si>
    <t xml:space="preserve">Promover y garantizar el acceso a los servicios de salud sexual y  salud reproductiva y educación para la sexualidad con enfoque diferencial con la participación del Ministerio de salud y Protección Social, las entidades de salud territoriales competentes, el Ministerio de Educación Nacional y las instituciones educativas, con el fin de evitar las enfermedades e infecciones por transmisión sexual, y los embarazos no deseados y a temprana edad en toda la población, pero especialmente en las comunidades étnicas. </t>
  </si>
  <si>
    <t xml:space="preserve">Crear programas enfocados en la prevención, promoción, desintoxicación, tratamiento e inclusión social de la población consumidora de sustancias psicoactivas, esto mediante el fortalecimiento de centros para el tratamiento de la adicción y espacios de escucha, con la consolidación de redes de apoyo y de entornos protectores, a través de la articulación entre el Ministerio de salud y Protección Social, los gobiernos locales y departamentales y la población civil, con el fin de disminuir el consumo de sustancias psicoactivas en la población, especialmente, en los y las jóvenes. </t>
  </si>
  <si>
    <t xml:space="preserve">Implementar estrategias orientadas al autocuidado y la promoción de la actividad física y la gestión emocional basados en la Resolución 3280, con la creación de campañas innovadoras con enfoque diferencial, que promuevan la conciencia frente al riesgo y la cultura de la prevención en salud. Además,  fortalecer estrategias intersectoriales como la Estrategia 4x4 (para evitar enfermedades cardio cerebro-vasculares,  la diabetes, la enfermedad pulmonar obstructiva crónica y el cáncer);  y la ampliar la oferta de espacios deportivos y artísticos amigables para todos los ciclos de vida. Para lo anterior es pertinente la participación del Ministerio de salud y Protección Social, las alcaldías y gobiernos departamentales y municipales, e instituciones educativas, con el fin de fomentar estilos de vida saludables en toda la población, especialmente, aquella más vulnerable como víctimas del conflicto armado, niños, niñas y adolescentes de zonas rurales dispersas, grupos étnicos, población migrante y con discapacidad. </t>
  </si>
  <si>
    <t>x</t>
  </si>
  <si>
    <t>Cohesión social</t>
  </si>
  <si>
    <t xml:space="preserve">Sistema de Salud </t>
  </si>
  <si>
    <t xml:space="preserve">Exigir a las Entidades Promotoras de Salud el cumplimiento de sus deberes, funciones y responsabilidades dentro del sistema de salud, específicamente las referidas al manejo y administración de recursos que permitan ampliar la contratación óptima de especialistas, brindar mayor oferta de tratamientos, disponibilidad de medicamentos de bajo y alto costo y la implementación de herramientas tecnológicas para la telemedicina. Además, priorizar recursos económicos para la capacitación del personal sanitario en atención humanizada y diferencial,  jornadas de afiliación al sistema de salud en territorios rurales y urbanos y acciones que fortalezcan la Atención Primaria en Salud mediante un trabajo articulado entre Ministerio de salud y Protección Social, Secretaria de salud, Alcaldías, Gobernaciones, Hospitales, Profesionales de la salud, ciudadanía, lideres comunales y organizaciones, con el fin de contar con un sistema de salud que brinde atención integral, sin barreras administrativas, con servicios especializados con cobertura, acceso a tratamientos oportunos y con buenas condiciones laborales para los profesionales. </t>
  </si>
  <si>
    <t xml:space="preserve">Garantizar el buen manejo de los recursos financieros y tecnológicos en los programas de mejoramiento de infraestructura hospitalaria, centros de salud y servicios de urgencias en zonas rurales y urbanas, para poder contar con centros de apoyo diagnóstico, laboratorios clínicos y equipos de alta tecnología acordes a los procedimientos y tratamientos. Además garantizar la dotación de ambulancias acuáticas, marítimas, aéreas y terrestres para cubrir las zonas dispersas del territorio con un servicio continuo y de calidad. Lo anterior, mediante un trabajo articulado entre las Empresas sociales del estado departamentales y Empresas Administradoras de Planes de Beneficio al territorio, con el fin de garantizar a la población el acceso a los servicios de salud con calidad e infraestructura adecuada en los diferentes niveles de atención de acuerdo con las particularidades del territorio, brindando traslado oportuno de pacientes a los centros de salud. </t>
  </si>
  <si>
    <t xml:space="preserve">Implementar el Sistema Indígena de Salud Propio Intercultural de forma efectiva y pertinente en los territorios del país mediante el reconocimiento e integración de la medicina tradicional con el sistema de salud occidental, que permita prestar servicios de salud con enfoque étnico, servicios de intérprete, acceso a tratamientos alternativos y orientaciones desarrolladas por médicos tradicionales, parteras y sobanderos, para lo cual se requiere de la articulación entre los profesionales de la salud, promotores de salud comunitarios, comunidades afrodescendiente e indígena y el Ministerio de Salud y Protección Social, con el fin de garantizar la atención en salud para las comunidades étnicas del territorio partiendo del reconocimiento de sus saberes  ancestrales en medicina. </t>
  </si>
  <si>
    <t>Circunstancias ambientales y naturales</t>
  </si>
  <si>
    <t>Generar programas para fortalecer la sensibilización comunitaria frente al respeto hacia otras formas de vida, basado la instalación de centros de zoonosis y de investigación de enfermedades transmitidas por animales, el endurecimiento de sanciones por maltrato animal, comercialización y tráfico de animales silvestres,  la construcción de centros de bienestar para animales abandonados, la implementación de jornadas de vacunación y esterilización animal y la creación de jornadas pedagógicas sobre tenencia responsable de animales domésticos y de producción. Aquí participarían de manera articulada los gobiernos locales y departamentales, las secretarías de ambiente, las universidades y centros de investigación, y la sociedad civil, con el fin de fortalecer la conciencia ambiental, brindar bienestar a los animales y disminuir las enfermedades biológicas de origen animal. </t>
  </si>
  <si>
    <t>Desarrollar programas de inteligencia ambiental basados en la implementación, formalización y protección de guardabosques para vigilar las cuencas hídricas, reforestar los espacios agroforestales con especies nativas, especialmente cerca a los afluentes, realizando jornadas de limpieza y control sobre el vertimiento de plaguicidas y el impacto del mercurio, y la creación de jornadas pedagógicas sobre reciclaje, conciencia ambiental y el impacto de la contaminación en la salud humana. Para tal efecto deben participar de manera articulada líderes comunales, organizaciones de la sociedad civil, instituciones educativas, Parques Nacionales Naturales, secretarías de ambiente, colectivos ecologistas y corporaciones autónomas, con el fin de promover la protección, conservación de los entornos naturales y el bienestar socio-ambiental. </t>
  </si>
  <si>
    <t xml:space="preserve">Implementar y hacer seguimiento a la Política Nacional para la gestión integral del recurso hídrico, para que se haga un uso eficaz y eficiente del agua, que promueva la construcción de casas aguateras para la recolección de aguas pluviales. Lo anterior en articulación entre el  Ministerio de Ambiente, vivienda y desarrollo territorial, con el fin de  generar conciencia sobre el cuidado y conservación del agua y  minimizar la contaminación del recurso hídrico </t>
  </si>
  <si>
    <t>Desarrollar una política de regulación ambiental y protección de recursos naturales, basada en el endurecimiento de los controles a entidades que se les han otorgado licencias ambientales, el fortalecimiento de sanciones a quienes realizan extracciones mineras contaminantes de las fuentes hídricas y  ganadería extensiva que erosiona el suelo. De igual forma se deben fortalecer las medidas de control de actividades extractivas, como el fracking y el robustecer las medidas preventivas contra la minería ilegal y tala y quema indiscriminada de bosques. Para ello, deben participar de manera articulada el Ministerio de Medio Ambiente, secretarías departamentales de salud y medio ambiente, Parques Nacionales Naturales, universidades, colectivos ambientalistas y la sociedad civil, con el fin de disminuir el daño ambiental ocasionado por la minería y la ganadería extensiva y combatir la deforestación y la contaminación de fuentes hídricas. </t>
  </si>
  <si>
    <t>Fortalecer los procesos territoriales y sectoriales de gestión del riesgo de desastres mediante su armonización con el Plan Nacional de Gestión del Riesgo de Desastres, la capacitación de entidades municipales y departamentales para atender emergencias como deslizamientos e incendios y la implementación de proyectos económicos para construir muros de contención de afluentes, draga de ríos y restauración de cuerpos de agua como las ciénagas, capacitando a comunidades agrícolas, especialmente étnicas, para adaptarse al cambio climático, con el liderazgo de la Unidad Nacional para la Gestión del Riesgo de Desastres y en articulación con los gobiernos locales y departamentales, con el fin de brindar una gestión oportuna y de calidad a la población frente a los desastres naturales. </t>
  </si>
  <si>
    <t>Total Determinantes intermedios</t>
  </si>
  <si>
    <t xml:space="preserve">TOTAL TODAS LAS INTERVENCIONES </t>
  </si>
  <si>
    <t xml:space="preserve">Concientizar a los agentes gubernamentales sobre la importancia de atender la afectación en salud mental de las víctimas del conflicto armado mediante estrategias de atención psicosocial que fortalezcan las acciones de reconstrucción del tejido social desde la familia y la comunidad, la reparación real de las personas afectadas y la implementación de escenarios de acompañamiento y resignificación de los hechos(deportivos y culturales), así como  sancionar a las instituciones que no prestan servicios de salud mental, para esto se requiere un trabajo intersectorial con apoyo de ONG's, Universidades, Secretarias de salud y Ministerio de Salud y Protección Social, con el fin de garantizar el acceso a servicios de salud mental con atención oportuna y permanente a las víctimas del conflicto armado, y disminuir en esta población los casos de depresión, suicidio, estrés, ansiedad y promover la orientación de proyectos de vida individuales y comunitarios. </t>
  </si>
  <si>
    <t>Desarrollar una política para el fortalecimiento de la participación ciudadana en la formulación y actualización de los planes territoriales en salud, en donde se implementen programas de formación a líderes y comunidad desde la infancia, en derechos y deberes en salud, civismo, pensamiento crítico, veedurías ciudadanas y prácticas no corruptas. Además, se deben implementar las secretarías de asuntos indígenas y afrocolombianos a escala municipal para que se tengan en cuenta los Planes de Vida de las comunidades étnicas en dicha formulación, y cuenten con interlocutores y documentos oficiales traducidos a las lenguas de los diferentes pueblos, así como  brindar acompañamiento jurídico a las organizaciones y comunidades . Para ello se precisa la articulación entre las universidades, las organizaciones sociales y étnicas, las alcaldías y los gobiernos departamentales, con el fin de fortalecer las organizaciones sociales y étnicas y garantizar la participación ciudadana en la formulación y actualización de políticas públicas en salud a nivel local, municipal y departamental.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</si>
</sst>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b/>
      <sz val="12"/>
      <color theme="1"/>
      <name val="Calibri"/>
      <family val="2"/>
      <scheme val="minor"/>
    </font>
    <font>
      <b/>
      <sz val="12"/>
      <name val="Microsoft JhengHei"/>
      <family val="2"/>
    </font>
    <font>
      <b/>
      <sz val="12"/>
      <color theme="1"/>
      <name val="Gill Sans MT"/>
      <family val="2"/>
    </font>
    <font>
      <b/>
      <sz val="12"/>
      <color rgb="FF000000"/>
      <name val="Gill Sans MT"/>
      <family val="2"/>
    </font>
    <font>
      <sz val="10"/>
      <name val="Microsoft JhengHei"/>
      <family val="2"/>
    </font>
    <font>
      <sz val="14"/>
      <name val="Microsoft JhengHei"/>
      <family val="2"/>
    </font>
    <font>
      <b/>
      <sz val="14"/>
      <color rgb="FF000000"/>
      <name val="Microsoft JhengHei"/>
      <family val="2"/>
    </font>
    <font>
      <b/>
      <sz val="14"/>
      <name val="Microsoft JhengHei"/>
      <family val="2"/>
    </font>
    <font>
      <b/>
      <sz val="14"/>
      <color theme="0"/>
      <name val="Microsoft JhengHei"/>
      <family val="2"/>
    </font>
    <font>
      <b/>
      <sz val="16"/>
      <color theme="1"/>
      <name val="Calibri"/>
      <family val="2"/>
      <scheme val="minor"/>
    </font>
    <font>
      <b/>
      <sz val="14"/>
      <color rgb="FFFF0000"/>
      <name val="Calibri"/>
      <family val="2"/>
      <scheme val="minor"/>
    </font>
    <font>
      <b/>
      <sz val="18"/>
      <color theme="0"/>
      <name val="Calibri"/>
      <family val="2"/>
      <scheme val="minor"/>
    </font>
    <font>
      <b/>
      <sz val="10"/>
      <name val="Microsoft JhengHei"/>
      <family val="2"/>
    </font>
    <font>
      <b/>
      <sz val="12"/>
      <name val="Gill Sans MT"/>
      <family val="2"/>
    </font>
    <font>
      <sz val="14"/>
      <color theme="0"/>
      <name val="Microsoft JhengHei"/>
      <family val="2"/>
    </font>
    <font>
      <b/>
      <sz val="14"/>
      <color theme="0"/>
      <name val="Gill Sans MT"/>
      <family val="2"/>
    </font>
    <font>
      <b/>
      <sz val="18"/>
      <color theme="1"/>
      <name val="Calibri"/>
      <family val="2"/>
      <scheme val="minor"/>
    </font>
    <font>
      <b/>
      <sz val="16"/>
      <color rgb="FFFF0000"/>
      <name val="Calibri"/>
      <family val="2"/>
      <scheme val="minor"/>
    </font>
    <font>
      <b/>
      <sz val="26"/>
      <color theme="1"/>
      <name val="Calibri"/>
      <family val="2"/>
      <scheme val="minor"/>
    </font>
  </fonts>
  <fills count="25">
    <fill>
      <patternFill patternType="none"/>
    </fill>
    <fill>
      <patternFill patternType="gray125"/>
    </fill>
    <fill>
      <patternFill patternType="solid">
        <fgColor theme="4" tint="0.59999389629810485"/>
        <bgColor indexed="64"/>
      </patternFill>
    </fill>
    <fill>
      <patternFill patternType="solid">
        <fgColor rgb="FFFFC000"/>
        <bgColor indexed="64"/>
      </patternFill>
    </fill>
    <fill>
      <patternFill patternType="solid">
        <fgColor rgb="FFD6DCE4"/>
        <bgColor indexed="64"/>
      </patternFill>
    </fill>
    <fill>
      <patternFill patternType="solid">
        <fgColor rgb="FF0070C0"/>
        <bgColor indexed="64"/>
      </patternFill>
    </fill>
    <fill>
      <patternFill patternType="solid">
        <fgColor rgb="FFED7D31"/>
        <bgColor rgb="FF000000"/>
      </patternFill>
    </fill>
    <fill>
      <patternFill patternType="solid">
        <fgColor rgb="FFFFFFFF"/>
        <bgColor indexed="64"/>
      </patternFill>
    </fill>
    <fill>
      <patternFill patternType="solid">
        <fgColor theme="4" tint="0.79998168889431442"/>
        <bgColor indexed="64"/>
      </patternFill>
    </fill>
    <fill>
      <patternFill patternType="solid">
        <fgColor theme="5"/>
        <bgColor indexed="64"/>
      </patternFill>
    </fill>
    <fill>
      <patternFill patternType="solid">
        <fgColor theme="7"/>
        <bgColor indexed="64"/>
      </patternFill>
    </fill>
    <fill>
      <patternFill patternType="solid">
        <fgColor rgb="FF7030A0"/>
        <bgColor indexed="64"/>
      </patternFill>
    </fill>
    <fill>
      <patternFill patternType="solid">
        <fgColor rgb="FF9966FF"/>
        <bgColor indexed="64"/>
      </patternFill>
    </fill>
    <fill>
      <patternFill patternType="solid">
        <fgColor rgb="FF7030A0"/>
        <bgColor rgb="FF000000"/>
      </patternFill>
    </fill>
    <fill>
      <patternFill patternType="solid">
        <fgColor rgb="FF7030A0"/>
        <bgColor rgb="FF7030A0"/>
      </patternFill>
    </fill>
    <fill>
      <patternFill patternType="solid">
        <fgColor rgb="FF9966FF"/>
        <bgColor rgb="FF7030A0"/>
      </patternFill>
    </fill>
    <fill>
      <patternFill patternType="solid">
        <fgColor rgb="FFFFFF00"/>
        <bgColor indexed="64"/>
      </patternFill>
    </fill>
    <fill>
      <patternFill patternType="solid">
        <fgColor rgb="FFF8CBAD"/>
        <bgColor indexed="64"/>
      </patternFill>
    </fill>
    <fill>
      <patternFill patternType="solid">
        <fgColor theme="5" tint="0.59999389629810485"/>
        <bgColor indexed="64"/>
      </patternFill>
    </fill>
    <fill>
      <patternFill patternType="solid">
        <fgColor rgb="FFCC3300"/>
        <bgColor rgb="FFCC3300"/>
      </patternFill>
    </fill>
    <fill>
      <patternFill patternType="solid">
        <fgColor rgb="FFC00000"/>
        <bgColor indexed="64"/>
      </patternFill>
    </fill>
    <fill>
      <patternFill patternType="solid">
        <fgColor rgb="FFC00000"/>
        <bgColor rgb="FFCC3300"/>
      </patternFill>
    </fill>
    <fill>
      <patternFill patternType="solid">
        <fgColor rgb="FF996633"/>
        <bgColor rgb="FF000000"/>
      </patternFill>
    </fill>
    <fill>
      <patternFill patternType="solid">
        <fgColor rgb="FFFF3399"/>
        <bgColor rgb="FF000000"/>
      </patternFill>
    </fill>
    <fill>
      <patternFill patternType="solid">
        <fgColor rgb="FF70AD47"/>
        <bgColor rgb="FF000000"/>
      </patternFill>
    </fill>
  </fills>
  <borders count="8">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5">
    <xf numFmtId="0" fontId="0" fillId="0" borderId="0" xfId="0"/>
    <xf numFmtId="0" fontId="2" fillId="2" borderId="4" xfId="0" applyFont="1" applyFill="1" applyBorder="1" applyAlignment="1">
      <alignment horizontal="center" vertical="center" wrapText="1"/>
    </xf>
    <xf numFmtId="0" fontId="2" fillId="2" borderId="4" xfId="0" applyFont="1" applyFill="1" applyBorder="1" applyAlignment="1">
      <alignment horizontal="center" vertical="center" wrapText="1" readingOrder="1"/>
    </xf>
    <xf numFmtId="0" fontId="6" fillId="0" borderId="4" xfId="0" applyFont="1" applyBorder="1" applyAlignment="1">
      <alignment horizontal="center" vertical="center" wrapText="1"/>
    </xf>
    <xf numFmtId="0" fontId="7" fillId="4" borderId="4"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3" borderId="4" xfId="0" applyFont="1" applyFill="1" applyBorder="1" applyAlignment="1">
      <alignment horizontal="left" vertical="center" wrapText="1"/>
    </xf>
    <xf numFmtId="0" fontId="9" fillId="3" borderId="4"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5" fillId="5" borderId="4" xfId="0" applyFont="1" applyFill="1" applyBorder="1" applyAlignment="1">
      <alignment horizontal="left" vertical="center" wrapText="1"/>
    </xf>
    <xf numFmtId="0" fontId="9" fillId="5" borderId="4" xfId="0" applyFont="1" applyFill="1" applyBorder="1" applyAlignment="1">
      <alignment horizontal="center" vertical="center" wrapText="1"/>
    </xf>
    <xf numFmtId="0" fontId="0" fillId="7" borderId="0" xfId="0" applyFill="1"/>
    <xf numFmtId="0" fontId="7" fillId="8" borderId="4" xfId="0" applyFont="1" applyFill="1" applyBorder="1" applyAlignment="1">
      <alignment horizontal="center" vertical="center" wrapText="1"/>
    </xf>
    <xf numFmtId="0" fontId="0" fillId="9" borderId="3" xfId="0" applyFill="1" applyBorder="1" applyAlignment="1">
      <alignment horizontal="center" vertical="center" wrapText="1"/>
    </xf>
    <xf numFmtId="0" fontId="0" fillId="9" borderId="4" xfId="0" applyFill="1" applyBorder="1" applyAlignment="1">
      <alignment horizontal="center" vertical="center" wrapText="1"/>
    </xf>
    <xf numFmtId="0" fontId="5" fillId="9" borderId="4" xfId="0" applyFont="1" applyFill="1" applyBorder="1" applyAlignment="1">
      <alignment horizontal="left" vertical="center" wrapText="1"/>
    </xf>
    <xf numFmtId="0" fontId="9" fillId="9" borderId="4" xfId="0" applyFont="1" applyFill="1" applyBorder="1" applyAlignment="1">
      <alignment horizontal="center" vertical="center" wrapText="1"/>
    </xf>
    <xf numFmtId="0" fontId="11" fillId="3" borderId="4" xfId="0" applyFont="1" applyFill="1" applyBorder="1" applyAlignment="1">
      <alignment horizontal="center" vertical="center"/>
    </xf>
    <xf numFmtId="0" fontId="3" fillId="12" borderId="3" xfId="0" applyFont="1" applyFill="1" applyBorder="1" applyAlignment="1">
      <alignment horizontal="center" vertical="center" wrapText="1"/>
    </xf>
    <xf numFmtId="0" fontId="3" fillId="12" borderId="4" xfId="0" applyFont="1" applyFill="1" applyBorder="1" applyAlignment="1">
      <alignment horizontal="center" vertical="center"/>
    </xf>
    <xf numFmtId="0" fontId="5" fillId="12" borderId="4" xfId="0" applyFont="1" applyFill="1" applyBorder="1" applyAlignment="1">
      <alignment horizontal="left" vertical="center" wrapText="1"/>
    </xf>
    <xf numFmtId="0" fontId="9" fillId="12" borderId="4" xfId="0" applyFont="1" applyFill="1" applyBorder="1" applyAlignment="1">
      <alignment horizontal="center" vertical="center" wrapText="1"/>
    </xf>
    <xf numFmtId="0" fontId="0" fillId="12" borderId="3" xfId="0" applyFill="1" applyBorder="1" applyAlignment="1">
      <alignment horizontal="center" vertical="center" wrapText="1"/>
    </xf>
    <xf numFmtId="0" fontId="0" fillId="12" borderId="4" xfId="0" applyFill="1" applyBorder="1" applyAlignment="1">
      <alignment horizontal="center" vertical="center" wrapText="1"/>
    </xf>
    <xf numFmtId="0" fontId="3" fillId="15" borderId="4" xfId="0" applyFont="1" applyFill="1" applyBorder="1" applyAlignment="1">
      <alignment horizontal="center" vertical="center" wrapText="1"/>
    </xf>
    <xf numFmtId="0" fontId="5" fillId="12" borderId="4" xfId="0" applyFont="1" applyFill="1" applyBorder="1" applyAlignment="1">
      <alignment vertical="center" wrapText="1"/>
    </xf>
    <xf numFmtId="0" fontId="11" fillId="11" borderId="4" xfId="0" applyFont="1" applyFill="1" applyBorder="1" applyAlignment="1">
      <alignment horizontal="center" vertical="center"/>
    </xf>
    <xf numFmtId="0" fontId="3" fillId="16" borderId="3" xfId="0" applyFont="1" applyFill="1" applyBorder="1" applyAlignment="1">
      <alignment horizontal="center" vertical="center" wrapText="1"/>
    </xf>
    <xf numFmtId="0" fontId="3" fillId="16" borderId="4" xfId="0" applyFont="1" applyFill="1" applyBorder="1" applyAlignment="1">
      <alignment horizontal="center" vertical="center"/>
    </xf>
    <xf numFmtId="0" fontId="5" fillId="16" borderId="4" xfId="0" applyFont="1" applyFill="1" applyBorder="1" applyAlignment="1">
      <alignment horizontal="left" vertical="center" wrapText="1"/>
    </xf>
    <xf numFmtId="0" fontId="8" fillId="16" borderId="4" xfId="0" applyFont="1" applyFill="1" applyBorder="1" applyAlignment="1">
      <alignment horizontal="center" vertical="center" wrapText="1"/>
    </xf>
    <xf numFmtId="0" fontId="14" fillId="18" borderId="3" xfId="0" applyFont="1" applyFill="1" applyBorder="1" applyAlignment="1">
      <alignment horizontal="center" vertical="center" wrapText="1"/>
    </xf>
    <xf numFmtId="0" fontId="14" fillId="18" borderId="4" xfId="0" applyFont="1" applyFill="1" applyBorder="1" applyAlignment="1">
      <alignment horizontal="center" vertical="center"/>
    </xf>
    <xf numFmtId="0" fontId="5" fillId="18" borderId="4" xfId="0" applyFont="1" applyFill="1" applyBorder="1" applyAlignment="1">
      <alignment vertical="center" wrapText="1"/>
    </xf>
    <xf numFmtId="0" fontId="8" fillId="18" borderId="4"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3" fillId="20" borderId="3" xfId="0" applyFont="1" applyFill="1" applyBorder="1" applyAlignment="1">
      <alignment horizontal="center" vertical="center" wrapText="1"/>
    </xf>
    <xf numFmtId="0" fontId="4" fillId="21" borderId="4" xfId="0" applyFont="1" applyFill="1" applyBorder="1" applyAlignment="1">
      <alignment horizontal="center" vertical="center" wrapText="1"/>
    </xf>
    <xf numFmtId="0" fontId="5" fillId="20" borderId="4" xfId="0" applyFont="1" applyFill="1" applyBorder="1" applyAlignment="1">
      <alignment horizontal="left" vertical="center" wrapText="1"/>
    </xf>
    <xf numFmtId="0" fontId="15" fillId="20" borderId="4" xfId="0" applyFont="1" applyFill="1" applyBorder="1" applyAlignment="1">
      <alignment horizontal="center" vertical="center" wrapText="1"/>
    </xf>
    <xf numFmtId="0" fontId="4" fillId="22" borderId="4" xfId="0" applyFont="1" applyFill="1" applyBorder="1" applyAlignment="1">
      <alignment horizontal="center" vertical="center"/>
    </xf>
    <xf numFmtId="0" fontId="16" fillId="22" borderId="4" xfId="0" applyFont="1" applyFill="1" applyBorder="1" applyAlignment="1">
      <alignment horizontal="center" vertical="center"/>
    </xf>
    <xf numFmtId="0" fontId="4" fillId="23" borderId="4" xfId="0" applyFont="1" applyFill="1" applyBorder="1" applyAlignment="1">
      <alignment horizontal="center" vertical="center"/>
    </xf>
    <xf numFmtId="0" fontId="16" fillId="23" borderId="4" xfId="0" applyFont="1" applyFill="1" applyBorder="1" applyAlignment="1">
      <alignment horizontal="center" vertical="center"/>
    </xf>
    <xf numFmtId="0" fontId="4" fillId="24" borderId="5" xfId="0" applyFont="1" applyFill="1" applyBorder="1" applyAlignment="1">
      <alignment horizontal="center" vertical="center" wrapText="1"/>
    </xf>
    <xf numFmtId="0" fontId="16" fillId="24" borderId="5" xfId="0" applyFont="1" applyFill="1" applyBorder="1" applyAlignment="1">
      <alignment horizontal="center" vertical="center" wrapText="1"/>
    </xf>
    <xf numFmtId="0" fontId="18" fillId="3" borderId="5" xfId="0" applyFont="1" applyFill="1" applyBorder="1" applyAlignment="1">
      <alignment horizontal="center" vertical="center"/>
    </xf>
    <xf numFmtId="0" fontId="19" fillId="16" borderId="7" xfId="0" applyFont="1" applyFill="1" applyBorder="1" applyAlignment="1">
      <alignment horizontal="center" vertical="center"/>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3" xfId="0" applyBorder="1" applyAlignment="1">
      <alignment horizontal="center" vertical="center" wrapText="1"/>
    </xf>
    <xf numFmtId="0" fontId="4" fillId="3" borderId="4" xfId="0" applyFont="1" applyFill="1" applyBorder="1" applyAlignment="1">
      <alignment horizontal="center" vertical="center" wrapText="1"/>
    </xf>
    <xf numFmtId="0" fontId="0" fillId="0" borderId="4" xfId="0" applyBorder="1" applyAlignment="1">
      <alignment horizontal="center" vertical="center" wrapText="1"/>
    </xf>
    <xf numFmtId="0" fontId="5" fillId="0" borderId="4" xfId="0" applyFont="1" applyBorder="1" applyAlignment="1">
      <alignment horizontal="left" vertical="center" wrapText="1"/>
    </xf>
    <xf numFmtId="0" fontId="1" fillId="0" borderId="1" xfId="0" applyFont="1" applyBorder="1" applyAlignment="1">
      <alignment horizontal="center" vertical="center"/>
    </xf>
    <xf numFmtId="0" fontId="1" fillId="0" borderId="3" xfId="0" applyFont="1" applyBorder="1" applyAlignment="1"/>
    <xf numFmtId="0" fontId="1" fillId="0" borderId="2" xfId="0" applyFont="1" applyBorder="1" applyAlignment="1">
      <alignment horizontal="center" vertical="center"/>
    </xf>
    <xf numFmtId="0" fontId="1" fillId="0" borderId="4" xfId="0" applyFont="1" applyBorder="1" applyAlignment="1"/>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3" fillId="5" borderId="4"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3" fillId="11" borderId="4" xfId="0" applyFont="1" applyFill="1" applyBorder="1" applyAlignment="1">
      <alignment horizontal="center" vertical="center"/>
    </xf>
    <xf numFmtId="0" fontId="4" fillId="13" borderId="4" xfId="0" applyFont="1" applyFill="1" applyBorder="1" applyAlignment="1">
      <alignment horizontal="center" vertical="center" wrapText="1"/>
    </xf>
    <xf numFmtId="0" fontId="10" fillId="10" borderId="3" xfId="0" applyFont="1" applyFill="1" applyBorder="1" applyAlignment="1">
      <alignment horizontal="left" vertical="center" wrapText="1"/>
    </xf>
    <xf numFmtId="0" fontId="10" fillId="10" borderId="4" xfId="0" applyFont="1" applyFill="1" applyBorder="1" applyAlignment="1">
      <alignment horizontal="left" vertical="center" wrapText="1"/>
    </xf>
    <xf numFmtId="0" fontId="5" fillId="0" borderId="4" xfId="0" applyFont="1" applyBorder="1" applyAlignment="1">
      <alignment vertical="center" wrapText="1"/>
    </xf>
    <xf numFmtId="0" fontId="3" fillId="14" borderId="4" xfId="0" applyFont="1" applyFill="1" applyBorder="1" applyAlignment="1">
      <alignment horizontal="center" vertical="center" wrapText="1"/>
    </xf>
    <xf numFmtId="0" fontId="3" fillId="11" borderId="4" xfId="0" applyFont="1" applyFill="1" applyBorder="1" applyAlignment="1">
      <alignment horizontal="center" vertical="center" wrapText="1"/>
    </xf>
    <xf numFmtId="0" fontId="3" fillId="16" borderId="4" xfId="0" applyFont="1" applyFill="1" applyBorder="1" applyAlignment="1">
      <alignment horizontal="center" vertical="center"/>
    </xf>
    <xf numFmtId="0" fontId="12" fillId="11" borderId="3" xfId="0" applyFont="1" applyFill="1" applyBorder="1" applyAlignment="1">
      <alignment horizontal="left" vertical="center" wrapText="1"/>
    </xf>
    <xf numFmtId="0" fontId="12" fillId="11" borderId="4" xfId="0" applyFont="1" applyFill="1" applyBorder="1" applyAlignment="1">
      <alignment horizontal="left" vertical="center" wrapText="1"/>
    </xf>
    <xf numFmtId="0" fontId="13" fillId="0" borderId="4" xfId="0" applyFont="1" applyBorder="1" applyAlignment="1">
      <alignment horizontal="left" vertical="center" wrapText="1"/>
    </xf>
    <xf numFmtId="0" fontId="3" fillId="17" borderId="4" xfId="0" applyFont="1" applyFill="1" applyBorder="1" applyAlignment="1">
      <alignment horizontal="center" vertical="center"/>
    </xf>
    <xf numFmtId="0" fontId="4" fillId="19" borderId="4" xfId="0" applyFont="1" applyFill="1" applyBorder="1" applyAlignment="1">
      <alignment horizontal="center" vertical="center" wrapText="1"/>
    </xf>
    <xf numFmtId="0" fontId="4" fillId="22" borderId="4" xfId="0" applyFont="1" applyFill="1" applyBorder="1" applyAlignment="1">
      <alignment horizontal="center" vertical="center"/>
    </xf>
    <xf numFmtId="0" fontId="4" fillId="23" borderId="4" xfId="0" applyFont="1" applyFill="1" applyBorder="1" applyAlignment="1">
      <alignment horizontal="center" vertical="center"/>
    </xf>
    <xf numFmtId="0" fontId="4" fillId="24" borderId="4" xfId="0" applyFont="1" applyFill="1" applyBorder="1" applyAlignment="1">
      <alignment horizontal="center" vertical="center" wrapText="1"/>
    </xf>
    <xf numFmtId="0" fontId="5" fillId="0" borderId="4" xfId="0" applyFont="1" applyBorder="1" applyAlignment="1">
      <alignment horizontal="left" wrapText="1"/>
    </xf>
    <xf numFmtId="0" fontId="17" fillId="10" borderId="6" xfId="0" applyFont="1" applyFill="1" applyBorder="1" applyAlignment="1">
      <alignment horizontal="left" vertical="center" wrapText="1"/>
    </xf>
    <xf numFmtId="0" fontId="17" fillId="10" borderId="5" xfId="0" applyFont="1" applyFill="1" applyBorder="1" applyAlignment="1">
      <alignment horizontal="left" vertical="center" wrapText="1"/>
    </xf>
    <xf numFmtId="0" fontId="19" fillId="16" borderId="7"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I481"/>
  <sheetViews>
    <sheetView tabSelected="1" topLeftCell="A136" zoomScale="40" zoomScaleNormal="40" workbookViewId="0">
      <selection activeCell="B170" sqref="B170:B184"/>
    </sheetView>
  </sheetViews>
  <sheetFormatPr baseColWidth="10" defaultColWidth="9.1640625" defaultRowHeight="15"/>
  <cols>
    <col min="1" max="1" width="29.1640625" customWidth="1"/>
    <col min="2" max="2" width="44.1640625" customWidth="1"/>
    <col min="3" max="3" width="124" customWidth="1"/>
    <col min="4" max="4" width="26.83203125" customWidth="1"/>
    <col min="5" max="5" width="20.83203125" customWidth="1"/>
    <col min="6" max="6" width="20.5" customWidth="1"/>
    <col min="7" max="7" width="21.5" customWidth="1"/>
    <col min="8" max="8" width="20.83203125" customWidth="1"/>
    <col min="9" max="9" width="20.6640625" customWidth="1"/>
  </cols>
  <sheetData>
    <row r="1" spans="1:9" ht="18">
      <c r="A1" s="57" t="s">
        <v>0</v>
      </c>
      <c r="B1" s="59" t="s">
        <v>1</v>
      </c>
      <c r="C1" s="61" t="s">
        <v>2</v>
      </c>
      <c r="D1" s="51" t="s">
        <v>3</v>
      </c>
      <c r="E1" s="51"/>
      <c r="F1" s="51"/>
      <c r="G1" s="51"/>
      <c r="H1" s="51"/>
      <c r="I1" s="51"/>
    </row>
    <row r="2" spans="1:9" ht="70.5" customHeight="1">
      <c r="A2" s="58"/>
      <c r="B2" s="60"/>
      <c r="C2" s="62"/>
      <c r="D2" s="1" t="s">
        <v>4</v>
      </c>
      <c r="E2" s="2" t="s">
        <v>5</v>
      </c>
      <c r="F2" s="2" t="s">
        <v>6</v>
      </c>
      <c r="G2" s="2" t="s">
        <v>7</v>
      </c>
      <c r="H2" s="2" t="s">
        <v>8</v>
      </c>
      <c r="I2" s="2" t="s">
        <v>9</v>
      </c>
    </row>
    <row r="3" spans="1:9" ht="21" hidden="1">
      <c r="A3" s="52" t="s">
        <v>10</v>
      </c>
      <c r="B3" s="54" t="s">
        <v>11</v>
      </c>
      <c r="C3" s="56" t="s">
        <v>12</v>
      </c>
      <c r="D3" s="3"/>
      <c r="E3" s="3"/>
      <c r="F3" s="3">
        <v>1</v>
      </c>
      <c r="G3" s="3"/>
      <c r="H3" s="3">
        <v>1</v>
      </c>
      <c r="I3" s="3"/>
    </row>
    <row r="4" spans="1:9" ht="21" hidden="1">
      <c r="A4" s="53"/>
      <c r="B4" s="55"/>
      <c r="C4" s="56"/>
      <c r="D4" s="3">
        <v>1</v>
      </c>
      <c r="E4" s="3"/>
      <c r="F4" s="3">
        <v>1</v>
      </c>
      <c r="G4" s="3"/>
      <c r="H4" s="3">
        <v>1</v>
      </c>
      <c r="I4" s="3"/>
    </row>
    <row r="5" spans="1:9" ht="21" hidden="1">
      <c r="A5" s="53"/>
      <c r="B5" s="55"/>
      <c r="C5" s="56"/>
      <c r="D5" s="3"/>
      <c r="E5" s="3">
        <v>1</v>
      </c>
      <c r="F5" s="3">
        <v>1</v>
      </c>
      <c r="G5" s="3"/>
      <c r="H5" s="3">
        <v>1</v>
      </c>
      <c r="I5" s="3"/>
    </row>
    <row r="6" spans="1:9" ht="21" hidden="1">
      <c r="A6" s="53"/>
      <c r="B6" s="55"/>
      <c r="C6" s="56"/>
      <c r="D6" s="3"/>
      <c r="E6" s="3"/>
      <c r="F6" s="3">
        <v>1</v>
      </c>
      <c r="G6" s="3"/>
      <c r="H6" s="3">
        <v>1</v>
      </c>
      <c r="I6" s="3">
        <v>1</v>
      </c>
    </row>
    <row r="7" spans="1:9" ht="21" hidden="1">
      <c r="A7" s="53"/>
      <c r="B7" s="55"/>
      <c r="C7" s="56"/>
      <c r="D7" s="3"/>
      <c r="E7" s="3">
        <v>1</v>
      </c>
      <c r="F7" s="3"/>
      <c r="G7" s="3"/>
      <c r="H7" s="3">
        <v>1</v>
      </c>
      <c r="I7" s="3">
        <v>1</v>
      </c>
    </row>
    <row r="8" spans="1:9" ht="21" hidden="1">
      <c r="A8" s="53"/>
      <c r="B8" s="55"/>
      <c r="C8" s="56"/>
      <c r="D8" s="3"/>
      <c r="E8" s="3">
        <v>1</v>
      </c>
      <c r="F8" s="3">
        <v>1</v>
      </c>
      <c r="G8" s="3"/>
      <c r="H8" s="3">
        <v>1</v>
      </c>
      <c r="I8" s="3"/>
    </row>
    <row r="9" spans="1:9" ht="21" hidden="1">
      <c r="A9" s="53"/>
      <c r="B9" s="55"/>
      <c r="C9" s="56"/>
      <c r="D9" s="3"/>
      <c r="E9" s="3"/>
      <c r="F9" s="3">
        <v>1</v>
      </c>
      <c r="G9" s="3">
        <v>1</v>
      </c>
      <c r="H9" s="3">
        <v>1</v>
      </c>
      <c r="I9" s="3"/>
    </row>
    <row r="10" spans="1:9" ht="21" hidden="1">
      <c r="A10" s="53"/>
      <c r="B10" s="55"/>
      <c r="C10" s="56"/>
      <c r="D10" s="3"/>
      <c r="E10" s="3">
        <v>1</v>
      </c>
      <c r="F10" s="3">
        <v>1</v>
      </c>
      <c r="G10" s="3"/>
      <c r="H10" s="3"/>
      <c r="I10" s="3"/>
    </row>
    <row r="11" spans="1:9" ht="21" hidden="1">
      <c r="A11" s="53"/>
      <c r="B11" s="55"/>
      <c r="C11" s="56"/>
      <c r="D11" s="3"/>
      <c r="E11" s="3"/>
      <c r="F11" s="3">
        <v>1</v>
      </c>
      <c r="G11" s="3"/>
      <c r="H11" s="3">
        <v>1</v>
      </c>
      <c r="I11" s="3"/>
    </row>
    <row r="12" spans="1:9" ht="21" hidden="1">
      <c r="A12" s="53"/>
      <c r="B12" s="55"/>
      <c r="C12" s="56"/>
      <c r="D12" s="3">
        <v>1</v>
      </c>
      <c r="E12" s="3"/>
      <c r="F12" s="3">
        <v>1</v>
      </c>
      <c r="G12" s="3"/>
      <c r="H12" s="3">
        <v>1</v>
      </c>
      <c r="I12" s="3"/>
    </row>
    <row r="13" spans="1:9" ht="21" hidden="1">
      <c r="A13" s="53"/>
      <c r="B13" s="55"/>
      <c r="C13" s="56"/>
      <c r="D13" s="3">
        <v>1</v>
      </c>
      <c r="E13" s="3"/>
      <c r="F13" s="3">
        <v>1</v>
      </c>
      <c r="G13" s="3"/>
      <c r="H13" s="3">
        <v>1</v>
      </c>
      <c r="I13" s="3"/>
    </row>
    <row r="14" spans="1:9" ht="21" hidden="1">
      <c r="A14" s="53"/>
      <c r="B14" s="55"/>
      <c r="C14" s="56"/>
      <c r="D14" s="3"/>
      <c r="E14" s="3">
        <v>1</v>
      </c>
      <c r="F14" s="3"/>
      <c r="G14" s="3"/>
      <c r="H14" s="3"/>
      <c r="I14" s="3">
        <v>1</v>
      </c>
    </row>
    <row r="15" spans="1:9" ht="21" hidden="1">
      <c r="A15" s="53"/>
      <c r="B15" s="55"/>
      <c r="C15" s="56"/>
      <c r="D15" s="3"/>
      <c r="E15" s="3"/>
      <c r="F15" s="3">
        <v>1</v>
      </c>
      <c r="G15" s="3"/>
      <c r="H15" s="3"/>
      <c r="I15" s="3">
        <v>1</v>
      </c>
    </row>
    <row r="16" spans="1:9" ht="21" hidden="1">
      <c r="A16" s="53"/>
      <c r="B16" s="55"/>
      <c r="C16" s="56"/>
      <c r="D16" s="3"/>
      <c r="E16" s="3"/>
      <c r="F16" s="3">
        <v>1</v>
      </c>
      <c r="G16" s="3"/>
      <c r="H16" s="3">
        <v>1</v>
      </c>
      <c r="I16" s="3">
        <v>1</v>
      </c>
    </row>
    <row r="17" spans="1:9" ht="21" hidden="1">
      <c r="A17" s="53"/>
      <c r="B17" s="55"/>
      <c r="C17" s="56"/>
      <c r="D17" s="4">
        <f>SUM(D3:D16)</f>
        <v>3</v>
      </c>
      <c r="E17" s="4">
        <f t="shared" ref="E17:I17" si="0">SUM(E3:E16)</f>
        <v>5</v>
      </c>
      <c r="F17" s="4">
        <f t="shared" si="0"/>
        <v>12</v>
      </c>
      <c r="G17" s="4">
        <f t="shared" si="0"/>
        <v>1</v>
      </c>
      <c r="H17" s="4">
        <f t="shared" si="0"/>
        <v>11</v>
      </c>
      <c r="I17" s="4">
        <f t="shared" si="0"/>
        <v>5</v>
      </c>
    </row>
    <row r="18" spans="1:9" ht="21" hidden="1">
      <c r="A18" s="52" t="s">
        <v>10</v>
      </c>
      <c r="B18" s="54" t="s">
        <v>11</v>
      </c>
      <c r="C18" s="56" t="s">
        <v>13</v>
      </c>
      <c r="D18" s="3"/>
      <c r="E18" s="3">
        <v>1</v>
      </c>
      <c r="F18" s="3"/>
      <c r="G18" s="3"/>
      <c r="H18" s="3">
        <v>1</v>
      </c>
      <c r="I18" s="3"/>
    </row>
    <row r="19" spans="1:9" ht="16.5" hidden="1" customHeight="1">
      <c r="A19" s="52"/>
      <c r="B19" s="54"/>
      <c r="C19" s="56"/>
      <c r="D19" s="3">
        <v>1</v>
      </c>
      <c r="E19" s="3">
        <v>1</v>
      </c>
      <c r="F19" s="3"/>
      <c r="G19" s="3"/>
      <c r="H19" s="3"/>
      <c r="I19" s="3"/>
    </row>
    <row r="20" spans="1:9" ht="15.75" hidden="1" customHeight="1">
      <c r="A20" s="52"/>
      <c r="B20" s="54"/>
      <c r="C20" s="56"/>
      <c r="D20" s="3">
        <v>1</v>
      </c>
      <c r="E20" s="3"/>
      <c r="F20" s="3">
        <v>1</v>
      </c>
      <c r="G20" s="3"/>
      <c r="H20" s="3"/>
      <c r="I20" s="3"/>
    </row>
    <row r="21" spans="1:9" ht="15.75" hidden="1" customHeight="1">
      <c r="A21" s="52"/>
      <c r="B21" s="54"/>
      <c r="C21" s="56"/>
      <c r="D21" s="3"/>
      <c r="E21" s="3"/>
      <c r="F21" s="3"/>
      <c r="G21" s="3">
        <v>1</v>
      </c>
      <c r="H21" s="3">
        <v>1</v>
      </c>
      <c r="I21" s="3"/>
    </row>
    <row r="22" spans="1:9" ht="15.75" hidden="1" customHeight="1">
      <c r="A22" s="52"/>
      <c r="B22" s="54"/>
      <c r="C22" s="56"/>
      <c r="D22" s="3">
        <v>1</v>
      </c>
      <c r="E22" s="3"/>
      <c r="F22" s="3"/>
      <c r="G22" s="3"/>
      <c r="H22" s="3">
        <v>1</v>
      </c>
      <c r="I22" s="3"/>
    </row>
    <row r="23" spans="1:9" ht="21" hidden="1">
      <c r="A23" s="52"/>
      <c r="B23" s="54"/>
      <c r="C23" s="56"/>
      <c r="D23" s="3">
        <v>1</v>
      </c>
      <c r="E23" s="3"/>
      <c r="F23" s="3">
        <v>1</v>
      </c>
      <c r="G23" s="3">
        <v>1</v>
      </c>
      <c r="H23" s="3">
        <v>1</v>
      </c>
      <c r="I23" s="3"/>
    </row>
    <row r="24" spans="1:9" ht="21" hidden="1">
      <c r="A24" s="52"/>
      <c r="B24" s="54"/>
      <c r="C24" s="56"/>
      <c r="D24" s="3">
        <v>1</v>
      </c>
      <c r="E24" s="3"/>
      <c r="F24" s="3">
        <v>1</v>
      </c>
      <c r="G24" s="3"/>
      <c r="H24" s="3">
        <v>1</v>
      </c>
      <c r="I24" s="3"/>
    </row>
    <row r="25" spans="1:9" ht="21" hidden="1">
      <c r="A25" s="52"/>
      <c r="B25" s="54"/>
      <c r="C25" s="56"/>
      <c r="D25" s="3"/>
      <c r="E25" s="3"/>
      <c r="F25" s="3"/>
      <c r="G25" s="3"/>
      <c r="H25" s="3"/>
      <c r="I25" s="3"/>
    </row>
    <row r="26" spans="1:9" ht="21" hidden="1">
      <c r="A26" s="52"/>
      <c r="B26" s="54"/>
      <c r="C26" s="56"/>
      <c r="D26" s="3">
        <v>1</v>
      </c>
      <c r="E26" s="3">
        <v>1</v>
      </c>
      <c r="F26" s="3">
        <v>1</v>
      </c>
      <c r="G26" s="3"/>
      <c r="H26" s="3">
        <v>1</v>
      </c>
      <c r="I26" s="3"/>
    </row>
    <row r="27" spans="1:9" ht="15.75" hidden="1" customHeight="1">
      <c r="A27" s="52"/>
      <c r="B27" s="54"/>
      <c r="C27" s="56"/>
      <c r="D27" s="3">
        <v>1</v>
      </c>
      <c r="E27" s="3"/>
      <c r="F27" s="3">
        <v>1</v>
      </c>
      <c r="G27" s="3"/>
      <c r="H27" s="3"/>
      <c r="I27" s="3"/>
    </row>
    <row r="28" spans="1:9" ht="15.75" hidden="1" customHeight="1">
      <c r="A28" s="52"/>
      <c r="B28" s="54"/>
      <c r="C28" s="56"/>
      <c r="D28" s="3">
        <v>1</v>
      </c>
      <c r="E28" s="3"/>
      <c r="F28" s="3">
        <v>1</v>
      </c>
      <c r="G28" s="3"/>
      <c r="H28" s="3">
        <v>1</v>
      </c>
      <c r="I28" s="3"/>
    </row>
    <row r="29" spans="1:9" ht="21" hidden="1">
      <c r="A29" s="52"/>
      <c r="B29" s="54"/>
      <c r="C29" s="56"/>
      <c r="D29" s="3">
        <v>1</v>
      </c>
      <c r="E29" s="3"/>
      <c r="F29" s="3">
        <v>1</v>
      </c>
      <c r="G29" s="3">
        <v>1</v>
      </c>
      <c r="H29" s="3">
        <v>1</v>
      </c>
      <c r="I29" s="3"/>
    </row>
    <row r="30" spans="1:9" ht="21" hidden="1">
      <c r="A30" s="52"/>
      <c r="B30" s="54"/>
      <c r="C30" s="56"/>
      <c r="D30" s="3">
        <v>1</v>
      </c>
      <c r="E30" s="3">
        <v>1</v>
      </c>
      <c r="F30" s="3">
        <v>1</v>
      </c>
      <c r="G30" s="3"/>
      <c r="H30" s="3">
        <v>1</v>
      </c>
      <c r="I30" s="3">
        <v>1</v>
      </c>
    </row>
    <row r="31" spans="1:9" ht="21" hidden="1" customHeight="1">
      <c r="A31" s="52"/>
      <c r="B31" s="54"/>
      <c r="C31" s="56"/>
      <c r="D31" s="5">
        <f>SUM(D18:D30)</f>
        <v>10</v>
      </c>
      <c r="E31" s="5">
        <f t="shared" ref="E31:I31" si="1">SUM(E18:E30)</f>
        <v>4</v>
      </c>
      <c r="F31" s="5">
        <f t="shared" si="1"/>
        <v>8</v>
      </c>
      <c r="G31" s="5">
        <f t="shared" si="1"/>
        <v>3</v>
      </c>
      <c r="H31" s="5">
        <f t="shared" si="1"/>
        <v>9</v>
      </c>
      <c r="I31" s="5">
        <f t="shared" si="1"/>
        <v>1</v>
      </c>
    </row>
    <row r="32" spans="1:9" ht="16.5" hidden="1" customHeight="1">
      <c r="A32" s="52" t="s">
        <v>10</v>
      </c>
      <c r="B32" s="54" t="s">
        <v>11</v>
      </c>
      <c r="C32" s="56" t="s">
        <v>14</v>
      </c>
      <c r="D32" s="3">
        <v>1</v>
      </c>
      <c r="E32" s="3"/>
      <c r="F32" s="3">
        <v>1</v>
      </c>
      <c r="G32" s="3"/>
      <c r="H32" s="3"/>
      <c r="I32" s="3"/>
    </row>
    <row r="33" spans="1:9" ht="16.5" hidden="1" customHeight="1">
      <c r="A33" s="52"/>
      <c r="B33" s="54"/>
      <c r="C33" s="56"/>
      <c r="D33" s="3">
        <v>1</v>
      </c>
      <c r="E33" s="3"/>
      <c r="F33" s="3">
        <v>1</v>
      </c>
      <c r="G33" s="3"/>
      <c r="H33" s="3"/>
      <c r="I33" s="3">
        <v>1</v>
      </c>
    </row>
    <row r="34" spans="1:9" ht="15.75" hidden="1" customHeight="1">
      <c r="A34" s="52"/>
      <c r="B34" s="54"/>
      <c r="C34" s="56"/>
      <c r="D34" s="3">
        <v>1</v>
      </c>
      <c r="E34" s="3"/>
      <c r="F34" s="3">
        <v>1</v>
      </c>
      <c r="G34" s="3"/>
      <c r="H34" s="3"/>
      <c r="I34" s="3">
        <v>1</v>
      </c>
    </row>
    <row r="35" spans="1:9" ht="15.75" hidden="1" customHeight="1">
      <c r="A35" s="52"/>
      <c r="B35" s="54"/>
      <c r="C35" s="56"/>
      <c r="D35" s="3">
        <v>1</v>
      </c>
      <c r="E35" s="3"/>
      <c r="F35" s="3">
        <v>1</v>
      </c>
      <c r="G35" s="3"/>
      <c r="H35" s="3">
        <v>1</v>
      </c>
      <c r="I35" s="3"/>
    </row>
    <row r="36" spans="1:9" ht="15.75" hidden="1" customHeight="1">
      <c r="A36" s="52"/>
      <c r="B36" s="54"/>
      <c r="C36" s="56"/>
      <c r="D36" s="3">
        <v>1</v>
      </c>
      <c r="E36" s="3"/>
      <c r="F36" s="3">
        <v>1</v>
      </c>
      <c r="G36" s="3">
        <v>1</v>
      </c>
      <c r="H36" s="3"/>
      <c r="I36" s="3">
        <v>1</v>
      </c>
    </row>
    <row r="37" spans="1:9" ht="15.75" hidden="1" customHeight="1">
      <c r="A37" s="52"/>
      <c r="B37" s="54"/>
      <c r="C37" s="56"/>
      <c r="D37" s="3">
        <v>1</v>
      </c>
      <c r="E37" s="3"/>
      <c r="F37" s="3">
        <v>1</v>
      </c>
      <c r="G37" s="3"/>
      <c r="H37" s="3">
        <v>1</v>
      </c>
      <c r="I37" s="3"/>
    </row>
    <row r="38" spans="1:9" ht="15.75" hidden="1" customHeight="1">
      <c r="A38" s="52"/>
      <c r="B38" s="54"/>
      <c r="C38" s="56"/>
      <c r="D38" s="3">
        <v>1</v>
      </c>
      <c r="E38" s="3"/>
      <c r="F38" s="3">
        <v>1</v>
      </c>
      <c r="G38" s="3"/>
      <c r="H38" s="3">
        <v>1</v>
      </c>
      <c r="I38" s="3"/>
    </row>
    <row r="39" spans="1:9" ht="15.75" hidden="1" customHeight="1">
      <c r="A39" s="52"/>
      <c r="B39" s="54"/>
      <c r="C39" s="56"/>
      <c r="D39" s="3">
        <v>1</v>
      </c>
      <c r="E39" s="3"/>
      <c r="F39" s="3">
        <v>1</v>
      </c>
      <c r="G39" s="3"/>
      <c r="H39" s="3">
        <v>1</v>
      </c>
      <c r="I39" s="3"/>
    </row>
    <row r="40" spans="1:9" ht="15.75" hidden="1" customHeight="1">
      <c r="A40" s="52"/>
      <c r="B40" s="54"/>
      <c r="C40" s="56"/>
      <c r="D40" s="3">
        <v>1</v>
      </c>
      <c r="E40" s="3"/>
      <c r="F40" s="3">
        <v>1</v>
      </c>
      <c r="G40" s="3"/>
      <c r="H40" s="3">
        <v>1</v>
      </c>
      <c r="I40" s="3">
        <v>1</v>
      </c>
    </row>
    <row r="41" spans="1:9" ht="15.75" hidden="1" customHeight="1">
      <c r="A41" s="52"/>
      <c r="B41" s="54"/>
      <c r="C41" s="56"/>
      <c r="D41" s="3">
        <v>1</v>
      </c>
      <c r="E41" s="3"/>
      <c r="F41" s="3">
        <v>1</v>
      </c>
      <c r="G41" s="3"/>
      <c r="H41" s="3">
        <v>1</v>
      </c>
      <c r="I41" s="3"/>
    </row>
    <row r="42" spans="1:9" ht="15.75" hidden="1" customHeight="1">
      <c r="A42" s="52"/>
      <c r="B42" s="54"/>
      <c r="C42" s="56"/>
      <c r="D42" s="3">
        <v>1</v>
      </c>
      <c r="E42" s="3"/>
      <c r="F42" s="3">
        <v>1</v>
      </c>
      <c r="G42" s="3"/>
      <c r="H42" s="3">
        <v>1</v>
      </c>
      <c r="I42" s="3">
        <v>1</v>
      </c>
    </row>
    <row r="43" spans="1:9" ht="15.75" hidden="1" customHeight="1">
      <c r="A43" s="52"/>
      <c r="B43" s="54"/>
      <c r="C43" s="56"/>
      <c r="D43" s="3">
        <v>1</v>
      </c>
      <c r="E43" s="3"/>
      <c r="F43" s="3">
        <v>1</v>
      </c>
      <c r="G43" s="3"/>
      <c r="H43" s="3">
        <v>1</v>
      </c>
      <c r="I43" s="3">
        <v>1</v>
      </c>
    </row>
    <row r="44" spans="1:9" ht="15.75" hidden="1" customHeight="1">
      <c r="A44" s="52"/>
      <c r="B44" s="54"/>
      <c r="C44" s="56"/>
      <c r="D44" s="3">
        <v>1</v>
      </c>
      <c r="E44" s="3"/>
      <c r="F44" s="3">
        <v>1</v>
      </c>
      <c r="G44" s="3"/>
      <c r="H44" s="3">
        <v>1</v>
      </c>
      <c r="I44" s="3">
        <v>1</v>
      </c>
    </row>
    <row r="45" spans="1:9" ht="15.75" hidden="1" customHeight="1">
      <c r="A45" s="52"/>
      <c r="B45" s="54"/>
      <c r="C45" s="56"/>
      <c r="D45" s="3">
        <v>1</v>
      </c>
      <c r="E45" s="3"/>
      <c r="F45" s="3">
        <v>1</v>
      </c>
      <c r="G45" s="3"/>
      <c r="H45" s="3"/>
      <c r="I45" s="3"/>
    </row>
    <row r="46" spans="1:9" ht="15.75" hidden="1" customHeight="1">
      <c r="A46" s="52"/>
      <c r="B46" s="54"/>
      <c r="C46" s="56"/>
      <c r="D46" s="3">
        <v>1</v>
      </c>
      <c r="E46" s="3">
        <v>1</v>
      </c>
      <c r="F46" s="3">
        <v>1</v>
      </c>
      <c r="G46" s="3"/>
      <c r="H46" s="3">
        <v>1</v>
      </c>
      <c r="I46" s="3">
        <v>1</v>
      </c>
    </row>
    <row r="47" spans="1:9" ht="15.75" hidden="1" customHeight="1">
      <c r="A47" s="52"/>
      <c r="B47" s="54"/>
      <c r="C47" s="56"/>
      <c r="D47" s="3">
        <v>1</v>
      </c>
      <c r="E47" s="3"/>
      <c r="F47" s="3">
        <v>1</v>
      </c>
      <c r="G47" s="3"/>
      <c r="H47" s="3">
        <v>1</v>
      </c>
      <c r="I47" s="3"/>
    </row>
    <row r="48" spans="1:9" ht="21" hidden="1" customHeight="1">
      <c r="A48" s="52"/>
      <c r="B48" s="54"/>
      <c r="C48" s="56"/>
      <c r="D48" s="5">
        <f>SUM(D32:D47)</f>
        <v>16</v>
      </c>
      <c r="E48" s="5">
        <f t="shared" ref="E48:I48" si="2">SUM(E32:E47)</f>
        <v>1</v>
      </c>
      <c r="F48" s="5">
        <f t="shared" si="2"/>
        <v>16</v>
      </c>
      <c r="G48" s="5">
        <f t="shared" si="2"/>
        <v>1</v>
      </c>
      <c r="H48" s="5">
        <f t="shared" si="2"/>
        <v>11</v>
      </c>
      <c r="I48" s="5">
        <f t="shared" si="2"/>
        <v>8</v>
      </c>
    </row>
    <row r="49" spans="1:9" ht="21" hidden="1" customHeight="1">
      <c r="A49" s="6"/>
      <c r="B49" s="7"/>
      <c r="C49" s="8"/>
      <c r="D49" s="9">
        <f>D17+D31+D48</f>
        <v>29</v>
      </c>
      <c r="E49" s="9">
        <f t="shared" ref="E49:I49" si="3">E17+E31+E48</f>
        <v>10</v>
      </c>
      <c r="F49" s="9">
        <f t="shared" si="3"/>
        <v>36</v>
      </c>
      <c r="G49" s="9">
        <f t="shared" si="3"/>
        <v>5</v>
      </c>
      <c r="H49" s="9">
        <f t="shared" si="3"/>
        <v>31</v>
      </c>
      <c r="I49" s="9">
        <f t="shared" si="3"/>
        <v>14</v>
      </c>
    </row>
    <row r="50" spans="1:9" ht="21" hidden="1">
      <c r="A50" s="52" t="s">
        <v>10</v>
      </c>
      <c r="B50" s="63" t="s">
        <v>15</v>
      </c>
      <c r="C50" s="56" t="s">
        <v>16</v>
      </c>
      <c r="D50" s="3">
        <v>1</v>
      </c>
      <c r="E50" s="3"/>
      <c r="F50" s="3">
        <v>1</v>
      </c>
      <c r="G50" s="3"/>
      <c r="H50" s="3"/>
      <c r="I50" s="3">
        <v>1</v>
      </c>
    </row>
    <row r="51" spans="1:9" ht="21" hidden="1">
      <c r="A51" s="53"/>
      <c r="B51" s="55"/>
      <c r="C51" s="56"/>
      <c r="D51" s="3">
        <v>1</v>
      </c>
      <c r="E51" s="3"/>
      <c r="F51" s="3"/>
      <c r="G51" s="3"/>
      <c r="H51" s="3"/>
      <c r="I51" s="3">
        <v>1</v>
      </c>
    </row>
    <row r="52" spans="1:9" ht="21" hidden="1">
      <c r="A52" s="53"/>
      <c r="B52" s="55"/>
      <c r="C52" s="56"/>
      <c r="D52" s="3">
        <v>1</v>
      </c>
      <c r="E52" s="3"/>
      <c r="F52" s="3"/>
      <c r="G52" s="3"/>
      <c r="H52" s="3"/>
      <c r="I52" s="3"/>
    </row>
    <row r="53" spans="1:9" ht="21" hidden="1">
      <c r="A53" s="53"/>
      <c r="B53" s="55"/>
      <c r="C53" s="56"/>
      <c r="D53" s="3">
        <v>1</v>
      </c>
      <c r="E53" s="3"/>
      <c r="F53" s="3">
        <v>1</v>
      </c>
      <c r="G53" s="3"/>
      <c r="H53" s="3">
        <v>1</v>
      </c>
      <c r="I53" s="3"/>
    </row>
    <row r="54" spans="1:9" ht="21" hidden="1">
      <c r="A54" s="53"/>
      <c r="B54" s="55"/>
      <c r="C54" s="56"/>
      <c r="D54" s="3">
        <v>1</v>
      </c>
      <c r="E54" s="3"/>
      <c r="F54" s="3"/>
      <c r="G54" s="3"/>
      <c r="H54" s="3"/>
      <c r="I54" s="3">
        <v>1</v>
      </c>
    </row>
    <row r="55" spans="1:9" ht="21" hidden="1">
      <c r="A55" s="53"/>
      <c r="B55" s="55"/>
      <c r="C55" s="56"/>
      <c r="D55" s="3">
        <v>1</v>
      </c>
      <c r="E55" s="3">
        <v>1</v>
      </c>
      <c r="F55" s="3">
        <v>1</v>
      </c>
      <c r="G55" s="3"/>
      <c r="H55" s="3">
        <v>1</v>
      </c>
      <c r="I55" s="3"/>
    </row>
    <row r="56" spans="1:9" ht="21" hidden="1">
      <c r="A56" s="53"/>
      <c r="B56" s="55"/>
      <c r="C56" s="56"/>
      <c r="D56" s="3">
        <v>1</v>
      </c>
      <c r="E56" s="3">
        <v>1</v>
      </c>
      <c r="F56" s="3">
        <v>1</v>
      </c>
      <c r="G56" s="3">
        <v>1</v>
      </c>
      <c r="H56" s="3"/>
      <c r="I56" s="3"/>
    </row>
    <row r="57" spans="1:9" ht="21" hidden="1">
      <c r="A57" s="53"/>
      <c r="B57" s="55"/>
      <c r="C57" s="56"/>
      <c r="D57" s="3">
        <v>1</v>
      </c>
      <c r="E57" s="3"/>
      <c r="F57" s="3">
        <v>1</v>
      </c>
      <c r="G57" s="3"/>
      <c r="H57" s="3"/>
      <c r="I57" s="3"/>
    </row>
    <row r="58" spans="1:9" ht="21" hidden="1">
      <c r="A58" s="53"/>
      <c r="B58" s="55"/>
      <c r="C58" s="56"/>
      <c r="D58" s="3">
        <v>1</v>
      </c>
      <c r="E58" s="3"/>
      <c r="F58" s="3">
        <v>1</v>
      </c>
      <c r="G58" s="3">
        <v>1</v>
      </c>
      <c r="H58" s="3"/>
      <c r="I58" s="3"/>
    </row>
    <row r="59" spans="1:9" ht="21" hidden="1">
      <c r="A59" s="53"/>
      <c r="B59" s="55"/>
      <c r="C59" s="56"/>
      <c r="D59" s="3">
        <v>1</v>
      </c>
      <c r="E59" s="3"/>
      <c r="F59" s="3">
        <v>1</v>
      </c>
      <c r="G59" s="3"/>
      <c r="H59" s="3"/>
      <c r="I59" s="3"/>
    </row>
    <row r="60" spans="1:9" ht="21" hidden="1">
      <c r="A60" s="53"/>
      <c r="B60" s="55"/>
      <c r="C60" s="56"/>
      <c r="D60" s="3">
        <v>1</v>
      </c>
      <c r="E60" s="3"/>
      <c r="F60" s="3">
        <v>1</v>
      </c>
      <c r="G60" s="3"/>
      <c r="H60" s="3">
        <v>1</v>
      </c>
      <c r="I60" s="3"/>
    </row>
    <row r="61" spans="1:9" ht="21" hidden="1">
      <c r="A61" s="53"/>
      <c r="B61" s="55"/>
      <c r="C61" s="56"/>
      <c r="D61" s="3">
        <v>1</v>
      </c>
      <c r="E61" s="3">
        <v>1</v>
      </c>
      <c r="F61" s="3">
        <v>1</v>
      </c>
      <c r="G61" s="3"/>
      <c r="H61" s="3"/>
      <c r="I61" s="3"/>
    </row>
    <row r="62" spans="1:9" ht="21" hidden="1">
      <c r="A62" s="53"/>
      <c r="B62" s="55"/>
      <c r="C62" s="56"/>
      <c r="D62" s="3">
        <v>1</v>
      </c>
      <c r="E62" s="3">
        <v>1</v>
      </c>
      <c r="F62" s="3">
        <v>1</v>
      </c>
      <c r="G62" s="3">
        <v>1</v>
      </c>
      <c r="H62" s="3"/>
      <c r="I62" s="3">
        <v>1</v>
      </c>
    </row>
    <row r="63" spans="1:9" ht="21" hidden="1">
      <c r="A63" s="53"/>
      <c r="B63" s="55"/>
      <c r="C63" s="56"/>
      <c r="D63" s="4">
        <f>SUM(D50:D62)</f>
        <v>13</v>
      </c>
      <c r="E63" s="4">
        <f t="shared" ref="E63:I63" si="4">SUM(E50:E62)</f>
        <v>4</v>
      </c>
      <c r="F63" s="4">
        <f t="shared" si="4"/>
        <v>10</v>
      </c>
      <c r="G63" s="4">
        <f t="shared" si="4"/>
        <v>3</v>
      </c>
      <c r="H63" s="4">
        <f t="shared" si="4"/>
        <v>3</v>
      </c>
      <c r="I63" s="4">
        <f t="shared" si="4"/>
        <v>4</v>
      </c>
    </row>
    <row r="64" spans="1:9" ht="15.25" hidden="1" customHeight="1">
      <c r="A64" s="52" t="s">
        <v>10</v>
      </c>
      <c r="B64" s="63" t="s">
        <v>15</v>
      </c>
      <c r="C64" s="56" t="s">
        <v>17</v>
      </c>
      <c r="D64" s="3">
        <v>1</v>
      </c>
      <c r="E64" s="3">
        <v>1</v>
      </c>
      <c r="F64" s="3"/>
      <c r="G64" s="3"/>
      <c r="H64" s="3">
        <v>1</v>
      </c>
      <c r="I64" s="3">
        <v>1</v>
      </c>
    </row>
    <row r="65" spans="1:9" ht="21" hidden="1">
      <c r="A65" s="52"/>
      <c r="B65" s="63"/>
      <c r="C65" s="56"/>
      <c r="D65" s="3"/>
      <c r="E65" s="3">
        <v>1</v>
      </c>
      <c r="F65" s="3">
        <v>1</v>
      </c>
      <c r="G65" s="3"/>
      <c r="H65" s="3"/>
      <c r="I65" s="3">
        <v>1</v>
      </c>
    </row>
    <row r="66" spans="1:9" ht="21" hidden="1">
      <c r="A66" s="52"/>
      <c r="B66" s="63"/>
      <c r="C66" s="56"/>
      <c r="D66" s="3">
        <v>1</v>
      </c>
      <c r="E66" s="3"/>
      <c r="F66" s="3"/>
      <c r="G66" s="3">
        <v>1</v>
      </c>
      <c r="H66" s="3"/>
      <c r="I66" s="3">
        <v>1</v>
      </c>
    </row>
    <row r="67" spans="1:9" ht="21" hidden="1">
      <c r="A67" s="52"/>
      <c r="B67" s="63"/>
      <c r="C67" s="56"/>
      <c r="D67" s="3">
        <v>1</v>
      </c>
      <c r="E67" s="3"/>
      <c r="F67" s="3">
        <v>1</v>
      </c>
      <c r="G67" s="3"/>
      <c r="H67" s="3"/>
      <c r="I67" s="3"/>
    </row>
    <row r="68" spans="1:9" ht="15.25" hidden="1" customHeight="1">
      <c r="A68" s="52"/>
      <c r="B68" s="63"/>
      <c r="C68" s="56"/>
      <c r="D68" s="3">
        <v>1</v>
      </c>
      <c r="E68" s="3"/>
      <c r="F68" s="3"/>
      <c r="G68" s="3"/>
      <c r="H68" s="3"/>
      <c r="I68" s="3">
        <v>1</v>
      </c>
    </row>
    <row r="69" spans="1:9" ht="21" hidden="1">
      <c r="A69" s="52"/>
      <c r="B69" s="63"/>
      <c r="C69" s="56"/>
      <c r="D69" s="3">
        <v>1</v>
      </c>
      <c r="E69" s="3">
        <v>1</v>
      </c>
      <c r="F69" s="3">
        <v>1</v>
      </c>
      <c r="G69" s="3"/>
      <c r="H69" s="3"/>
      <c r="I69" s="3"/>
    </row>
    <row r="70" spans="1:9" ht="21" hidden="1">
      <c r="A70" s="52"/>
      <c r="B70" s="63"/>
      <c r="C70" s="56"/>
      <c r="D70" s="3">
        <v>1</v>
      </c>
      <c r="E70" s="3">
        <v>1</v>
      </c>
      <c r="F70" s="3">
        <v>1</v>
      </c>
      <c r="G70" s="3">
        <v>1</v>
      </c>
      <c r="H70" s="3">
        <v>1</v>
      </c>
      <c r="I70" s="3"/>
    </row>
    <row r="71" spans="1:9" ht="21" hidden="1">
      <c r="A71" s="52"/>
      <c r="B71" s="63"/>
      <c r="C71" s="56"/>
      <c r="D71" s="3">
        <v>1</v>
      </c>
      <c r="E71" s="3">
        <v>1</v>
      </c>
      <c r="F71" s="3">
        <v>1</v>
      </c>
      <c r="G71" s="3"/>
      <c r="H71" s="3">
        <v>1</v>
      </c>
      <c r="I71" s="3">
        <v>1</v>
      </c>
    </row>
    <row r="72" spans="1:9" ht="21" hidden="1">
      <c r="A72" s="52"/>
      <c r="B72" s="63"/>
      <c r="C72" s="56"/>
      <c r="D72" s="3">
        <v>1</v>
      </c>
      <c r="E72" s="3">
        <v>1</v>
      </c>
      <c r="F72" s="3"/>
      <c r="G72" s="3"/>
      <c r="H72" s="3">
        <v>1</v>
      </c>
      <c r="I72" s="3">
        <v>1</v>
      </c>
    </row>
    <row r="73" spans="1:9" ht="21" hidden="1">
      <c r="A73" s="52"/>
      <c r="B73" s="63"/>
      <c r="C73" s="56"/>
      <c r="D73" s="3">
        <v>1</v>
      </c>
      <c r="E73" s="3">
        <v>1</v>
      </c>
      <c r="F73" s="3">
        <v>1</v>
      </c>
      <c r="G73" s="3"/>
      <c r="H73" s="3"/>
      <c r="I73" s="3">
        <v>1</v>
      </c>
    </row>
    <row r="74" spans="1:9" ht="21" hidden="1">
      <c r="A74" s="52"/>
      <c r="B74" s="63"/>
      <c r="C74" s="56"/>
      <c r="D74" s="3">
        <v>1</v>
      </c>
      <c r="E74" s="3">
        <v>1</v>
      </c>
      <c r="F74" s="3">
        <v>1</v>
      </c>
      <c r="G74" s="3"/>
      <c r="H74" s="3">
        <v>1</v>
      </c>
      <c r="I74" s="3"/>
    </row>
    <row r="75" spans="1:9" ht="21" hidden="1">
      <c r="A75" s="52"/>
      <c r="B75" s="63"/>
      <c r="C75" s="56"/>
      <c r="D75" s="3">
        <v>1</v>
      </c>
      <c r="E75" s="3">
        <v>1</v>
      </c>
      <c r="F75" s="3">
        <v>1</v>
      </c>
      <c r="G75" s="3">
        <v>1</v>
      </c>
      <c r="H75" s="3">
        <v>1</v>
      </c>
      <c r="I75" s="3">
        <v>1</v>
      </c>
    </row>
    <row r="76" spans="1:9" ht="21" hidden="1">
      <c r="A76" s="52"/>
      <c r="B76" s="63"/>
      <c r="C76" s="56"/>
      <c r="D76" s="3">
        <v>1</v>
      </c>
      <c r="E76" s="3">
        <v>1</v>
      </c>
      <c r="F76" s="3">
        <v>1</v>
      </c>
      <c r="G76" s="3"/>
      <c r="H76" s="3"/>
      <c r="I76" s="3">
        <v>1</v>
      </c>
    </row>
    <row r="77" spans="1:9" ht="21" hidden="1">
      <c r="A77" s="52"/>
      <c r="B77" s="63"/>
      <c r="C77" s="56"/>
      <c r="D77" s="5">
        <f>SUM(D64:D76)</f>
        <v>12</v>
      </c>
      <c r="E77" s="5">
        <f t="shared" ref="E77:I77" si="5">SUM(E64:E76)</f>
        <v>10</v>
      </c>
      <c r="F77" s="5">
        <f t="shared" si="5"/>
        <v>9</v>
      </c>
      <c r="G77" s="5">
        <f t="shared" si="5"/>
        <v>3</v>
      </c>
      <c r="H77" s="5">
        <f t="shared" si="5"/>
        <v>6</v>
      </c>
      <c r="I77" s="5">
        <f t="shared" si="5"/>
        <v>9</v>
      </c>
    </row>
    <row r="78" spans="1:9" ht="21" hidden="1">
      <c r="A78" s="52" t="s">
        <v>10</v>
      </c>
      <c r="B78" s="63" t="s">
        <v>15</v>
      </c>
      <c r="C78" s="56" t="s">
        <v>18</v>
      </c>
      <c r="D78" s="3">
        <v>1</v>
      </c>
      <c r="E78" s="3">
        <v>1</v>
      </c>
      <c r="F78" s="3">
        <v>1</v>
      </c>
      <c r="G78" s="3"/>
      <c r="H78" s="3">
        <v>1</v>
      </c>
      <c r="I78" s="3">
        <v>1</v>
      </c>
    </row>
    <row r="79" spans="1:9" ht="21" hidden="1">
      <c r="A79" s="52"/>
      <c r="B79" s="63"/>
      <c r="C79" s="56"/>
      <c r="D79" s="3">
        <v>1</v>
      </c>
      <c r="E79" s="3">
        <v>1</v>
      </c>
      <c r="F79" s="3">
        <v>1</v>
      </c>
      <c r="G79" s="3">
        <v>1</v>
      </c>
      <c r="H79" s="3">
        <v>1</v>
      </c>
      <c r="I79" s="3">
        <v>1</v>
      </c>
    </row>
    <row r="80" spans="1:9" ht="21" hidden="1">
      <c r="A80" s="52"/>
      <c r="B80" s="63"/>
      <c r="C80" s="56"/>
      <c r="D80" s="3">
        <v>1</v>
      </c>
      <c r="E80" s="3">
        <v>1</v>
      </c>
      <c r="F80" s="3">
        <v>1</v>
      </c>
      <c r="G80" s="3"/>
      <c r="H80" s="3"/>
      <c r="I80" s="3">
        <v>1</v>
      </c>
    </row>
    <row r="81" spans="1:9" ht="21" hidden="1">
      <c r="A81" s="52"/>
      <c r="B81" s="63"/>
      <c r="C81" s="56"/>
      <c r="D81" s="3">
        <v>1</v>
      </c>
      <c r="E81" s="3">
        <v>1</v>
      </c>
      <c r="F81" s="3">
        <v>1</v>
      </c>
      <c r="G81" s="3">
        <v>1</v>
      </c>
      <c r="H81" s="3">
        <v>1</v>
      </c>
      <c r="I81" s="3">
        <v>1</v>
      </c>
    </row>
    <row r="82" spans="1:9" ht="21" hidden="1">
      <c r="A82" s="52"/>
      <c r="B82" s="63"/>
      <c r="C82" s="56"/>
      <c r="D82" s="3">
        <v>1</v>
      </c>
      <c r="E82" s="3">
        <v>1</v>
      </c>
      <c r="F82" s="3"/>
      <c r="G82" s="3"/>
      <c r="H82" s="3"/>
      <c r="I82" s="3"/>
    </row>
    <row r="83" spans="1:9" ht="21" hidden="1">
      <c r="A83" s="52"/>
      <c r="B83" s="63"/>
      <c r="C83" s="56"/>
      <c r="D83" s="3">
        <v>1</v>
      </c>
      <c r="E83" s="3">
        <v>1</v>
      </c>
      <c r="F83" s="3">
        <v>1</v>
      </c>
      <c r="G83" s="3"/>
      <c r="H83" s="3">
        <v>1</v>
      </c>
      <c r="I83" s="3">
        <v>1</v>
      </c>
    </row>
    <row r="84" spans="1:9" ht="21" hidden="1">
      <c r="A84" s="52"/>
      <c r="B84" s="63"/>
      <c r="C84" s="56"/>
      <c r="D84" s="3">
        <v>1</v>
      </c>
      <c r="E84" s="3">
        <v>1</v>
      </c>
      <c r="F84" s="3">
        <v>1</v>
      </c>
      <c r="G84" s="3"/>
      <c r="H84" s="3">
        <v>1</v>
      </c>
      <c r="I84" s="3">
        <v>1</v>
      </c>
    </row>
    <row r="85" spans="1:9" ht="21" hidden="1">
      <c r="A85" s="52"/>
      <c r="B85" s="63"/>
      <c r="C85" s="56"/>
      <c r="D85" s="5">
        <f>SUM(D78:D84)</f>
        <v>7</v>
      </c>
      <c r="E85" s="5">
        <f t="shared" ref="E85:I85" si="6">SUM(E78:E84)</f>
        <v>7</v>
      </c>
      <c r="F85" s="5">
        <f t="shared" si="6"/>
        <v>6</v>
      </c>
      <c r="G85" s="5">
        <f t="shared" si="6"/>
        <v>2</v>
      </c>
      <c r="H85" s="5">
        <f t="shared" si="6"/>
        <v>5</v>
      </c>
      <c r="I85" s="5">
        <f t="shared" si="6"/>
        <v>6</v>
      </c>
    </row>
    <row r="86" spans="1:9" ht="21" hidden="1">
      <c r="A86" s="10"/>
      <c r="B86" s="11"/>
      <c r="C86" s="12"/>
      <c r="D86" s="13">
        <f>D63+D77+D85</f>
        <v>32</v>
      </c>
      <c r="E86" s="13">
        <f t="shared" ref="E86:I86" si="7">E63+E77+E85</f>
        <v>21</v>
      </c>
      <c r="F86" s="13">
        <f t="shared" si="7"/>
        <v>25</v>
      </c>
      <c r="G86" s="13">
        <f t="shared" si="7"/>
        <v>8</v>
      </c>
      <c r="H86" s="13">
        <f t="shared" si="7"/>
        <v>14</v>
      </c>
      <c r="I86" s="13">
        <f t="shared" si="7"/>
        <v>19</v>
      </c>
    </row>
    <row r="87" spans="1:9" s="14" customFormat="1" ht="21" hidden="1">
      <c r="A87" s="52" t="s">
        <v>10</v>
      </c>
      <c r="B87" s="64" t="s">
        <v>19</v>
      </c>
      <c r="C87" s="56" t="s">
        <v>20</v>
      </c>
      <c r="D87" s="3">
        <v>1</v>
      </c>
      <c r="E87" s="3"/>
      <c r="F87" s="3">
        <v>1</v>
      </c>
      <c r="G87" s="3">
        <v>1</v>
      </c>
      <c r="H87" s="3">
        <v>1</v>
      </c>
      <c r="I87" s="3">
        <v>1</v>
      </c>
    </row>
    <row r="88" spans="1:9" ht="21" hidden="1">
      <c r="A88" s="53"/>
      <c r="B88" s="55"/>
      <c r="C88" s="56"/>
      <c r="D88" s="3">
        <v>1</v>
      </c>
      <c r="E88" s="3"/>
      <c r="F88" s="3">
        <v>1</v>
      </c>
      <c r="G88" s="3">
        <v>1</v>
      </c>
      <c r="H88" s="3"/>
      <c r="I88" s="3"/>
    </row>
    <row r="89" spans="1:9" ht="21" hidden="1">
      <c r="A89" s="53"/>
      <c r="B89" s="55"/>
      <c r="C89" s="56"/>
      <c r="D89" s="3">
        <v>1</v>
      </c>
      <c r="E89" s="3">
        <v>1</v>
      </c>
      <c r="F89" s="3">
        <v>1</v>
      </c>
      <c r="G89" s="3">
        <v>1</v>
      </c>
      <c r="H89" s="3"/>
      <c r="I89" s="3">
        <v>1</v>
      </c>
    </row>
    <row r="90" spans="1:9" ht="21" hidden="1">
      <c r="A90" s="53"/>
      <c r="B90" s="55"/>
      <c r="C90" s="56"/>
      <c r="D90" s="3">
        <v>1</v>
      </c>
      <c r="E90" s="3">
        <v>1</v>
      </c>
      <c r="F90" s="3"/>
      <c r="G90" s="3">
        <v>1</v>
      </c>
      <c r="H90" s="3"/>
      <c r="I90" s="3">
        <v>1</v>
      </c>
    </row>
    <row r="91" spans="1:9" ht="21" hidden="1">
      <c r="A91" s="53"/>
      <c r="B91" s="55"/>
      <c r="C91" s="56"/>
      <c r="D91" s="3"/>
      <c r="E91" s="3"/>
      <c r="F91" s="3"/>
      <c r="G91" s="3">
        <v>1</v>
      </c>
      <c r="H91" s="3"/>
      <c r="I91" s="3"/>
    </row>
    <row r="92" spans="1:9" ht="21" hidden="1">
      <c r="A92" s="53"/>
      <c r="B92" s="55"/>
      <c r="C92" s="56"/>
      <c r="D92" s="3"/>
      <c r="E92" s="3">
        <v>1</v>
      </c>
      <c r="F92" s="3">
        <v>1</v>
      </c>
      <c r="G92" s="3">
        <v>1</v>
      </c>
      <c r="H92" s="3">
        <v>1</v>
      </c>
      <c r="I92" s="3"/>
    </row>
    <row r="93" spans="1:9" ht="21" hidden="1">
      <c r="A93" s="53"/>
      <c r="B93" s="55"/>
      <c r="C93" s="56"/>
      <c r="D93" s="3">
        <v>1</v>
      </c>
      <c r="E93" s="3">
        <v>1</v>
      </c>
      <c r="F93" s="3"/>
      <c r="G93" s="3">
        <v>1</v>
      </c>
      <c r="H93" s="3"/>
      <c r="I93" s="3"/>
    </row>
    <row r="94" spans="1:9" ht="21" hidden="1">
      <c r="A94" s="53"/>
      <c r="B94" s="55"/>
      <c r="C94" s="56"/>
      <c r="D94" s="3">
        <v>1</v>
      </c>
      <c r="E94" s="3"/>
      <c r="F94" s="3">
        <v>1</v>
      </c>
      <c r="G94" s="3">
        <v>1</v>
      </c>
      <c r="H94" s="3"/>
      <c r="I94" s="3"/>
    </row>
    <row r="95" spans="1:9" ht="21" hidden="1">
      <c r="A95" s="53"/>
      <c r="B95" s="55"/>
      <c r="C95" s="56"/>
      <c r="D95" s="3">
        <v>1</v>
      </c>
      <c r="E95" s="3"/>
      <c r="F95" s="3">
        <v>1</v>
      </c>
      <c r="G95" s="3">
        <v>1</v>
      </c>
      <c r="H95" s="3"/>
      <c r="I95" s="3"/>
    </row>
    <row r="96" spans="1:9" ht="21" hidden="1">
      <c r="A96" s="53"/>
      <c r="B96" s="55"/>
      <c r="C96" s="56"/>
      <c r="D96" s="3"/>
      <c r="E96" s="3">
        <v>1</v>
      </c>
      <c r="F96" s="3">
        <v>1</v>
      </c>
      <c r="G96" s="3">
        <v>1</v>
      </c>
      <c r="H96" s="3"/>
      <c r="I96" s="3"/>
    </row>
    <row r="97" spans="1:9" s="14" customFormat="1" ht="21" hidden="1">
      <c r="A97" s="53"/>
      <c r="B97" s="55"/>
      <c r="C97" s="56"/>
      <c r="D97" s="3">
        <v>1</v>
      </c>
      <c r="E97" s="3">
        <v>1</v>
      </c>
      <c r="F97" s="3"/>
      <c r="G97" s="3">
        <v>1</v>
      </c>
      <c r="H97" s="3"/>
      <c r="I97" s="3"/>
    </row>
    <row r="98" spans="1:9" ht="21" hidden="1">
      <c r="A98" s="53"/>
      <c r="B98" s="55"/>
      <c r="C98" s="56"/>
      <c r="D98" s="3">
        <v>1</v>
      </c>
      <c r="E98" s="3"/>
      <c r="F98" s="3">
        <v>1</v>
      </c>
      <c r="G98" s="3">
        <v>1</v>
      </c>
      <c r="H98" s="3"/>
      <c r="I98" s="3">
        <v>1</v>
      </c>
    </row>
    <row r="99" spans="1:9" ht="21" hidden="1">
      <c r="A99" s="53"/>
      <c r="B99" s="55"/>
      <c r="C99" s="56"/>
      <c r="D99" s="3">
        <v>1</v>
      </c>
      <c r="E99" s="3"/>
      <c r="F99" s="3">
        <v>1</v>
      </c>
      <c r="G99" s="3">
        <v>1</v>
      </c>
      <c r="H99" s="3"/>
      <c r="I99" s="3"/>
    </row>
    <row r="100" spans="1:9" ht="21" hidden="1">
      <c r="A100" s="53"/>
      <c r="B100" s="55"/>
      <c r="C100" s="56"/>
      <c r="D100" s="3"/>
      <c r="E100" s="3"/>
      <c r="F100" s="3"/>
      <c r="G100" s="3"/>
      <c r="H100" s="3"/>
      <c r="I100" s="3"/>
    </row>
    <row r="101" spans="1:9" ht="21" hidden="1">
      <c r="A101" s="53"/>
      <c r="B101" s="55"/>
      <c r="C101" s="56"/>
      <c r="D101" s="15">
        <f t="shared" ref="D101:I101" si="8">SUM(D87:D99)</f>
        <v>10</v>
      </c>
      <c r="E101" s="15">
        <f t="shared" si="8"/>
        <v>6</v>
      </c>
      <c r="F101" s="15">
        <f t="shared" si="8"/>
        <v>9</v>
      </c>
      <c r="G101" s="15">
        <f t="shared" si="8"/>
        <v>13</v>
      </c>
      <c r="H101" s="15">
        <f t="shared" si="8"/>
        <v>2</v>
      </c>
      <c r="I101" s="15">
        <f t="shared" si="8"/>
        <v>4</v>
      </c>
    </row>
    <row r="102" spans="1:9" ht="21" hidden="1">
      <c r="A102" s="16"/>
      <c r="B102" s="17"/>
      <c r="C102" s="18"/>
      <c r="D102" s="19">
        <f>D101</f>
        <v>10</v>
      </c>
      <c r="E102" s="19">
        <f t="shared" ref="E102:I102" si="9">E101</f>
        <v>6</v>
      </c>
      <c r="F102" s="19">
        <f t="shared" si="9"/>
        <v>9</v>
      </c>
      <c r="G102" s="19">
        <f t="shared" si="9"/>
        <v>13</v>
      </c>
      <c r="H102" s="19">
        <f t="shared" si="9"/>
        <v>2</v>
      </c>
      <c r="I102" s="19">
        <f t="shared" si="9"/>
        <v>4</v>
      </c>
    </row>
    <row r="103" spans="1:9" ht="34" hidden="1" customHeight="1">
      <c r="A103" s="67" t="s">
        <v>21</v>
      </c>
      <c r="B103" s="68"/>
      <c r="C103" s="68"/>
      <c r="D103" s="20">
        <f>D102+D86+D49</f>
        <v>71</v>
      </c>
      <c r="E103" s="20">
        <f t="shared" ref="E103:I103" si="10">E102+E86+E49</f>
        <v>37</v>
      </c>
      <c r="F103" s="20">
        <f t="shared" si="10"/>
        <v>70</v>
      </c>
      <c r="G103" s="20">
        <f t="shared" si="10"/>
        <v>26</v>
      </c>
      <c r="H103" s="20">
        <f t="shared" si="10"/>
        <v>47</v>
      </c>
      <c r="I103" s="20">
        <f t="shared" si="10"/>
        <v>37</v>
      </c>
    </row>
    <row r="104" spans="1:9" ht="21">
      <c r="A104" s="52" t="s">
        <v>22</v>
      </c>
      <c r="B104" s="65" t="s">
        <v>23</v>
      </c>
      <c r="C104" s="56" t="s">
        <v>24</v>
      </c>
      <c r="D104" s="3">
        <v>1</v>
      </c>
      <c r="E104" s="3">
        <v>1</v>
      </c>
      <c r="F104" s="3">
        <v>1</v>
      </c>
      <c r="G104" s="3">
        <v>1</v>
      </c>
      <c r="H104" s="3">
        <v>1</v>
      </c>
      <c r="I104" s="3">
        <v>1</v>
      </c>
    </row>
    <row r="105" spans="1:9" ht="21">
      <c r="A105" s="52"/>
      <c r="B105" s="65"/>
      <c r="C105" s="56"/>
      <c r="D105" s="3">
        <v>1</v>
      </c>
      <c r="E105" s="3">
        <v>1</v>
      </c>
      <c r="F105" s="3">
        <v>1</v>
      </c>
      <c r="G105" s="3">
        <v>1</v>
      </c>
      <c r="H105" s="3">
        <v>1</v>
      </c>
      <c r="I105" s="3">
        <v>1</v>
      </c>
    </row>
    <row r="106" spans="1:9" ht="21">
      <c r="A106" s="52"/>
      <c r="B106" s="65"/>
      <c r="C106" s="56"/>
      <c r="D106" s="3">
        <v>1</v>
      </c>
      <c r="E106" s="3">
        <v>1</v>
      </c>
      <c r="F106" s="3">
        <v>1</v>
      </c>
      <c r="G106" s="3"/>
      <c r="H106" s="3">
        <v>1</v>
      </c>
      <c r="I106" s="3">
        <v>1</v>
      </c>
    </row>
    <row r="107" spans="1:9" ht="21">
      <c r="A107" s="52"/>
      <c r="B107" s="65"/>
      <c r="C107" s="56"/>
      <c r="D107" s="3">
        <v>1</v>
      </c>
      <c r="E107" s="3">
        <v>1</v>
      </c>
      <c r="F107" s="3">
        <v>1</v>
      </c>
      <c r="G107" s="3">
        <v>1</v>
      </c>
      <c r="H107" s="3"/>
      <c r="I107" s="3">
        <v>1</v>
      </c>
    </row>
    <row r="108" spans="1:9" ht="21">
      <c r="A108" s="52"/>
      <c r="B108" s="65"/>
      <c r="C108" s="56"/>
      <c r="D108" s="3">
        <v>1</v>
      </c>
      <c r="E108" s="3">
        <v>1</v>
      </c>
      <c r="F108" s="3"/>
      <c r="G108" s="3"/>
      <c r="H108" s="3"/>
      <c r="I108" s="3">
        <v>1</v>
      </c>
    </row>
    <row r="109" spans="1:9" ht="21">
      <c r="A109" s="52"/>
      <c r="B109" s="65"/>
      <c r="C109" s="56"/>
      <c r="D109" s="3">
        <v>1</v>
      </c>
      <c r="E109" s="3">
        <v>1</v>
      </c>
      <c r="F109" s="3">
        <v>1</v>
      </c>
      <c r="G109" s="3"/>
      <c r="H109" s="3"/>
      <c r="I109" s="3">
        <v>1</v>
      </c>
    </row>
    <row r="110" spans="1:9" ht="21">
      <c r="A110" s="52"/>
      <c r="B110" s="65"/>
      <c r="C110" s="56"/>
      <c r="D110" s="3">
        <v>1</v>
      </c>
      <c r="E110" s="3">
        <v>1</v>
      </c>
      <c r="F110" s="3">
        <v>1</v>
      </c>
      <c r="G110" s="3"/>
      <c r="H110" s="3"/>
      <c r="I110" s="3">
        <v>1</v>
      </c>
    </row>
    <row r="111" spans="1:9" ht="21">
      <c r="A111" s="52"/>
      <c r="B111" s="65"/>
      <c r="C111" s="56"/>
      <c r="D111" s="4">
        <f t="shared" ref="D111:I111" si="11">SUM(D104:D110)</f>
        <v>7</v>
      </c>
      <c r="E111" s="4">
        <f t="shared" si="11"/>
        <v>7</v>
      </c>
      <c r="F111" s="4">
        <f t="shared" si="11"/>
        <v>6</v>
      </c>
      <c r="G111" s="4">
        <f t="shared" si="11"/>
        <v>3</v>
      </c>
      <c r="H111" s="4">
        <f t="shared" si="11"/>
        <v>3</v>
      </c>
      <c r="I111" s="4">
        <f t="shared" si="11"/>
        <v>7</v>
      </c>
    </row>
    <row r="112" spans="1:9" ht="21">
      <c r="A112" s="21"/>
      <c r="B112" s="22"/>
      <c r="C112" s="23"/>
      <c r="D112" s="24">
        <f>D111</f>
        <v>7</v>
      </c>
      <c r="E112" s="24">
        <f t="shared" ref="E112:I112" si="12">E111</f>
        <v>7</v>
      </c>
      <c r="F112" s="24">
        <f t="shared" si="12"/>
        <v>6</v>
      </c>
      <c r="G112" s="24">
        <f t="shared" si="12"/>
        <v>3</v>
      </c>
      <c r="H112" s="24">
        <f t="shared" si="12"/>
        <v>3</v>
      </c>
      <c r="I112" s="24">
        <f t="shared" si="12"/>
        <v>7</v>
      </c>
    </row>
    <row r="113" spans="1:9" ht="21">
      <c r="A113" s="52" t="s">
        <v>22</v>
      </c>
      <c r="B113" s="65" t="s">
        <v>25</v>
      </c>
      <c r="C113" s="56" t="s">
        <v>26</v>
      </c>
      <c r="D113" s="3">
        <v>1</v>
      </c>
      <c r="E113" s="3">
        <v>1</v>
      </c>
      <c r="F113" s="3">
        <v>1</v>
      </c>
      <c r="G113" s="3"/>
      <c r="H113" s="3">
        <v>1</v>
      </c>
      <c r="I113" s="3"/>
    </row>
    <row r="114" spans="1:9" ht="21">
      <c r="A114" s="52"/>
      <c r="B114" s="65"/>
      <c r="C114" s="56"/>
      <c r="D114" s="3">
        <v>1</v>
      </c>
      <c r="E114" s="3">
        <v>1</v>
      </c>
      <c r="F114" s="3">
        <v>1</v>
      </c>
      <c r="G114" s="3"/>
      <c r="H114" s="3"/>
      <c r="I114" s="3">
        <v>1</v>
      </c>
    </row>
    <row r="115" spans="1:9" ht="21">
      <c r="A115" s="52"/>
      <c r="B115" s="65"/>
      <c r="C115" s="56"/>
      <c r="D115" s="3"/>
      <c r="E115" s="3">
        <v>1</v>
      </c>
      <c r="F115" s="3">
        <v>1</v>
      </c>
      <c r="G115" s="3"/>
      <c r="H115" s="3">
        <v>1</v>
      </c>
      <c r="I115" s="3"/>
    </row>
    <row r="116" spans="1:9" ht="21">
      <c r="A116" s="52"/>
      <c r="B116" s="65"/>
      <c r="C116" s="56"/>
      <c r="D116" s="3">
        <v>1</v>
      </c>
      <c r="E116" s="3"/>
      <c r="F116" s="3">
        <v>1</v>
      </c>
      <c r="G116" s="3"/>
      <c r="H116" s="3"/>
      <c r="I116" s="3"/>
    </row>
    <row r="117" spans="1:9" ht="21">
      <c r="A117" s="52"/>
      <c r="B117" s="65"/>
      <c r="C117" s="56"/>
      <c r="D117" s="3"/>
      <c r="E117" s="3"/>
      <c r="F117" s="3"/>
      <c r="G117" s="3">
        <v>1</v>
      </c>
      <c r="H117" s="3"/>
      <c r="I117" s="3"/>
    </row>
    <row r="118" spans="1:9" ht="21">
      <c r="A118" s="52"/>
      <c r="B118" s="65"/>
      <c r="C118" s="56"/>
      <c r="D118" s="3">
        <v>1</v>
      </c>
      <c r="E118" s="3">
        <v>1</v>
      </c>
      <c r="F118" s="3">
        <v>1</v>
      </c>
      <c r="G118" s="3"/>
      <c r="H118" s="3"/>
      <c r="I118" s="3"/>
    </row>
    <row r="119" spans="1:9" ht="21">
      <c r="A119" s="52"/>
      <c r="B119" s="65"/>
      <c r="C119" s="56"/>
      <c r="D119" s="3"/>
      <c r="E119" s="3">
        <v>1</v>
      </c>
      <c r="F119" s="3"/>
      <c r="G119" s="3">
        <v>1</v>
      </c>
      <c r="H119" s="3">
        <v>1</v>
      </c>
      <c r="I119" s="3">
        <v>1</v>
      </c>
    </row>
    <row r="120" spans="1:9" ht="21">
      <c r="A120" s="52"/>
      <c r="B120" s="65"/>
      <c r="C120" s="56"/>
      <c r="D120" s="3">
        <v>1</v>
      </c>
      <c r="E120" s="3">
        <v>1</v>
      </c>
      <c r="F120" s="3"/>
      <c r="G120" s="3">
        <v>1</v>
      </c>
      <c r="H120" s="3">
        <v>1</v>
      </c>
      <c r="I120" s="3"/>
    </row>
    <row r="121" spans="1:9" ht="21">
      <c r="A121" s="52"/>
      <c r="B121" s="65"/>
      <c r="C121" s="56"/>
      <c r="D121" s="3">
        <v>1</v>
      </c>
      <c r="E121" s="3">
        <v>1</v>
      </c>
      <c r="F121" s="3">
        <v>1</v>
      </c>
      <c r="G121" s="3">
        <v>1</v>
      </c>
      <c r="H121" s="3"/>
      <c r="I121" s="3"/>
    </row>
    <row r="122" spans="1:9" ht="21">
      <c r="A122" s="52"/>
      <c r="B122" s="65"/>
      <c r="C122" s="56"/>
      <c r="D122" s="3">
        <v>1</v>
      </c>
      <c r="E122" s="3">
        <v>1</v>
      </c>
      <c r="F122" s="3">
        <v>1</v>
      </c>
      <c r="G122" s="3"/>
      <c r="H122" s="3"/>
      <c r="I122" s="3"/>
    </row>
    <row r="123" spans="1:9" ht="21">
      <c r="A123" s="52"/>
      <c r="B123" s="65"/>
      <c r="C123" s="56"/>
      <c r="D123" s="3">
        <v>1</v>
      </c>
      <c r="E123" s="3">
        <v>1</v>
      </c>
      <c r="F123" s="3">
        <v>1</v>
      </c>
      <c r="G123" s="3"/>
      <c r="H123" s="3">
        <v>1</v>
      </c>
      <c r="I123" s="3"/>
    </row>
    <row r="124" spans="1:9" ht="21">
      <c r="A124" s="52"/>
      <c r="B124" s="65"/>
      <c r="C124" s="56"/>
      <c r="D124" s="3">
        <v>1</v>
      </c>
      <c r="E124" s="3">
        <v>1</v>
      </c>
      <c r="F124" s="3">
        <v>1</v>
      </c>
      <c r="G124" s="3">
        <v>1</v>
      </c>
      <c r="H124" s="3">
        <v>1</v>
      </c>
      <c r="I124" s="3">
        <v>1</v>
      </c>
    </row>
    <row r="125" spans="1:9" ht="21">
      <c r="A125" s="52"/>
      <c r="B125" s="65"/>
      <c r="C125" s="56"/>
      <c r="D125" s="3">
        <v>1</v>
      </c>
      <c r="E125" s="3">
        <v>1</v>
      </c>
      <c r="F125" s="3">
        <v>1</v>
      </c>
      <c r="G125" s="3"/>
      <c r="H125" s="3">
        <v>1</v>
      </c>
      <c r="I125" s="3"/>
    </row>
    <row r="126" spans="1:9" ht="21">
      <c r="A126" s="52"/>
      <c r="B126" s="65"/>
      <c r="C126" s="56"/>
      <c r="D126" s="5">
        <f t="shared" ref="D126:I126" si="13">SUM(D113:D125)</f>
        <v>10</v>
      </c>
      <c r="E126" s="5">
        <f t="shared" si="13"/>
        <v>11</v>
      </c>
      <c r="F126" s="5">
        <f t="shared" si="13"/>
        <v>10</v>
      </c>
      <c r="G126" s="5">
        <f t="shared" si="13"/>
        <v>5</v>
      </c>
      <c r="H126" s="5">
        <f t="shared" si="13"/>
        <v>7</v>
      </c>
      <c r="I126" s="5">
        <f t="shared" si="13"/>
        <v>3</v>
      </c>
    </row>
    <row r="127" spans="1:9" ht="21">
      <c r="A127" s="52" t="s">
        <v>22</v>
      </c>
      <c r="B127" s="65" t="s">
        <v>25</v>
      </c>
      <c r="C127" s="56" t="s">
        <v>27</v>
      </c>
      <c r="D127" s="3">
        <v>1</v>
      </c>
      <c r="E127" s="3"/>
      <c r="F127" s="3"/>
      <c r="G127" s="3">
        <v>1</v>
      </c>
      <c r="H127" s="3"/>
      <c r="I127" s="3"/>
    </row>
    <row r="128" spans="1:9" ht="21">
      <c r="A128" s="52"/>
      <c r="B128" s="65"/>
      <c r="C128" s="56"/>
      <c r="D128" s="3">
        <v>1</v>
      </c>
      <c r="E128" s="3"/>
      <c r="F128" s="3"/>
      <c r="G128" s="3">
        <v>1</v>
      </c>
      <c r="H128" s="3"/>
      <c r="I128" s="3"/>
    </row>
    <row r="129" spans="1:9" ht="21">
      <c r="A129" s="52"/>
      <c r="B129" s="65"/>
      <c r="C129" s="56"/>
      <c r="D129" s="3">
        <v>1</v>
      </c>
      <c r="E129" s="3">
        <v>1</v>
      </c>
      <c r="F129" s="3"/>
      <c r="G129" s="3">
        <v>1</v>
      </c>
      <c r="H129" s="3"/>
      <c r="I129" s="3"/>
    </row>
    <row r="130" spans="1:9" ht="21">
      <c r="A130" s="52"/>
      <c r="B130" s="65"/>
      <c r="C130" s="56"/>
      <c r="D130" s="3">
        <v>1</v>
      </c>
      <c r="E130" s="3"/>
      <c r="F130" s="3"/>
      <c r="G130" s="3">
        <v>1</v>
      </c>
      <c r="H130" s="3"/>
      <c r="I130" s="3"/>
    </row>
    <row r="131" spans="1:9" ht="21">
      <c r="A131" s="52"/>
      <c r="B131" s="65"/>
      <c r="C131" s="56"/>
      <c r="D131" s="3">
        <v>1</v>
      </c>
      <c r="E131" s="3">
        <v>1</v>
      </c>
      <c r="F131" s="3">
        <v>1</v>
      </c>
      <c r="G131" s="3"/>
      <c r="H131" s="3">
        <v>1</v>
      </c>
      <c r="I131" s="3"/>
    </row>
    <row r="132" spans="1:9" ht="21">
      <c r="A132" s="52"/>
      <c r="B132" s="65"/>
      <c r="C132" s="56"/>
      <c r="D132" s="3">
        <v>1</v>
      </c>
      <c r="E132" s="3"/>
      <c r="F132" s="3"/>
      <c r="G132" s="3"/>
      <c r="H132" s="3"/>
      <c r="I132" s="3"/>
    </row>
    <row r="133" spans="1:9" ht="21">
      <c r="A133" s="52"/>
      <c r="B133" s="65"/>
      <c r="C133" s="56"/>
      <c r="D133" s="3">
        <v>1</v>
      </c>
      <c r="E133" s="3"/>
      <c r="F133" s="3"/>
      <c r="G133" s="3"/>
      <c r="H133" s="3"/>
      <c r="I133" s="3"/>
    </row>
    <row r="134" spans="1:9" ht="21">
      <c r="A134" s="52"/>
      <c r="B134" s="65"/>
      <c r="C134" s="56"/>
      <c r="D134" s="3">
        <v>1</v>
      </c>
      <c r="E134" s="3">
        <v>1</v>
      </c>
      <c r="F134" s="3">
        <v>1</v>
      </c>
      <c r="G134" s="3"/>
      <c r="H134" s="3"/>
      <c r="I134" s="3"/>
    </row>
    <row r="135" spans="1:9" ht="21">
      <c r="A135" s="52"/>
      <c r="B135" s="65"/>
      <c r="C135" s="56"/>
      <c r="D135" s="3">
        <v>1</v>
      </c>
      <c r="E135" s="3"/>
      <c r="F135" s="3"/>
      <c r="G135" s="3"/>
      <c r="H135" s="3"/>
      <c r="I135" s="3">
        <v>1</v>
      </c>
    </row>
    <row r="136" spans="1:9" ht="21">
      <c r="A136" s="52"/>
      <c r="B136" s="65"/>
      <c r="C136" s="56"/>
      <c r="D136" s="3">
        <v>1</v>
      </c>
      <c r="E136" s="3"/>
      <c r="F136" s="3"/>
      <c r="G136" s="3"/>
      <c r="H136" s="3"/>
      <c r="I136" s="3"/>
    </row>
    <row r="137" spans="1:9" ht="21">
      <c r="A137" s="52"/>
      <c r="B137" s="65"/>
      <c r="C137" s="56"/>
      <c r="D137" s="3"/>
      <c r="E137" s="3">
        <v>1</v>
      </c>
      <c r="F137" s="3"/>
      <c r="G137" s="3">
        <v>1</v>
      </c>
      <c r="H137" s="3"/>
      <c r="I137" s="3"/>
    </row>
    <row r="138" spans="1:9" ht="21">
      <c r="A138" s="52"/>
      <c r="B138" s="65"/>
      <c r="C138" s="56"/>
      <c r="D138" s="3">
        <v>1</v>
      </c>
      <c r="E138" s="3">
        <v>1</v>
      </c>
      <c r="F138" s="3"/>
      <c r="G138" s="3"/>
      <c r="H138" s="3"/>
      <c r="I138" s="3"/>
    </row>
    <row r="139" spans="1:9" ht="21">
      <c r="A139" s="52"/>
      <c r="B139" s="65"/>
      <c r="C139" s="56"/>
      <c r="D139" s="3">
        <v>1</v>
      </c>
      <c r="E139" s="3"/>
      <c r="F139" s="3"/>
      <c r="G139" s="3"/>
      <c r="H139" s="3"/>
      <c r="I139" s="3"/>
    </row>
    <row r="140" spans="1:9" ht="21">
      <c r="A140" s="52"/>
      <c r="B140" s="65"/>
      <c r="C140" s="56"/>
      <c r="D140" s="3"/>
      <c r="E140" s="3"/>
      <c r="F140" s="3">
        <v>1</v>
      </c>
      <c r="G140" s="3"/>
      <c r="H140" s="3"/>
      <c r="I140" s="3"/>
    </row>
    <row r="141" spans="1:9" ht="21">
      <c r="A141" s="52"/>
      <c r="B141" s="65"/>
      <c r="C141" s="56"/>
      <c r="D141" s="3">
        <v>1</v>
      </c>
      <c r="E141" s="3">
        <v>1</v>
      </c>
      <c r="F141" s="3">
        <v>1</v>
      </c>
      <c r="G141" s="3">
        <v>1</v>
      </c>
      <c r="H141" s="3"/>
      <c r="I141" s="3"/>
    </row>
    <row r="142" spans="1:9" ht="21">
      <c r="A142" s="52"/>
      <c r="B142" s="65"/>
      <c r="C142" s="56"/>
      <c r="D142" s="3">
        <v>1</v>
      </c>
      <c r="E142" s="3"/>
      <c r="F142" s="3"/>
      <c r="G142" s="3"/>
      <c r="H142" s="3"/>
      <c r="I142" s="3"/>
    </row>
    <row r="143" spans="1:9" ht="21">
      <c r="A143" s="52"/>
      <c r="B143" s="65"/>
      <c r="C143" s="56"/>
      <c r="D143" s="4">
        <f t="shared" ref="D143:I143" si="14">SUM(D127:D142)</f>
        <v>14</v>
      </c>
      <c r="E143" s="4">
        <f t="shared" si="14"/>
        <v>6</v>
      </c>
      <c r="F143" s="4">
        <f t="shared" si="14"/>
        <v>4</v>
      </c>
      <c r="G143" s="4">
        <f t="shared" si="14"/>
        <v>6</v>
      </c>
      <c r="H143" s="4">
        <f t="shared" si="14"/>
        <v>1</v>
      </c>
      <c r="I143" s="4">
        <f t="shared" si="14"/>
        <v>1</v>
      </c>
    </row>
    <row r="144" spans="1:9" ht="21">
      <c r="A144" s="21"/>
      <c r="B144" s="22"/>
      <c r="C144" s="23"/>
      <c r="D144" s="24">
        <f t="shared" ref="D144:I144" si="15">D126+D143</f>
        <v>24</v>
      </c>
      <c r="E144" s="24">
        <f t="shared" si="15"/>
        <v>17</v>
      </c>
      <c r="F144" s="24">
        <f t="shared" si="15"/>
        <v>14</v>
      </c>
      <c r="G144" s="24">
        <f t="shared" si="15"/>
        <v>11</v>
      </c>
      <c r="H144" s="24">
        <f t="shared" si="15"/>
        <v>8</v>
      </c>
      <c r="I144" s="24">
        <f t="shared" si="15"/>
        <v>4</v>
      </c>
    </row>
    <row r="145" spans="1:9" ht="21">
      <c r="A145" s="52" t="s">
        <v>22</v>
      </c>
      <c r="B145" s="66" t="s">
        <v>28</v>
      </c>
      <c r="C145" s="56" t="s">
        <v>29</v>
      </c>
      <c r="D145" s="3"/>
      <c r="E145" s="3">
        <v>1</v>
      </c>
      <c r="F145" s="3"/>
      <c r="G145" s="3"/>
      <c r="H145" s="3"/>
      <c r="I145" s="3">
        <v>1</v>
      </c>
    </row>
    <row r="146" spans="1:9" ht="21">
      <c r="A146" s="53"/>
      <c r="B146" s="55"/>
      <c r="C146" s="56"/>
      <c r="D146" s="3">
        <v>1</v>
      </c>
      <c r="E146" s="3">
        <v>1</v>
      </c>
      <c r="F146" s="3">
        <v>1</v>
      </c>
      <c r="G146" s="3"/>
      <c r="H146" s="3"/>
      <c r="I146" s="3"/>
    </row>
    <row r="147" spans="1:9" ht="21">
      <c r="A147" s="53"/>
      <c r="B147" s="55"/>
      <c r="C147" s="56"/>
      <c r="D147" s="3">
        <v>1</v>
      </c>
      <c r="E147" s="3">
        <v>1</v>
      </c>
      <c r="F147" s="3"/>
      <c r="G147" s="3"/>
      <c r="H147" s="3"/>
      <c r="I147" s="3"/>
    </row>
    <row r="148" spans="1:9" ht="21">
      <c r="A148" s="53"/>
      <c r="B148" s="55"/>
      <c r="C148" s="56"/>
      <c r="D148" s="3">
        <v>1</v>
      </c>
      <c r="E148" s="3">
        <v>1</v>
      </c>
      <c r="F148" s="3"/>
      <c r="G148" s="3"/>
      <c r="H148" s="3"/>
      <c r="I148" s="3">
        <v>1</v>
      </c>
    </row>
    <row r="149" spans="1:9" ht="21">
      <c r="A149" s="53"/>
      <c r="B149" s="55"/>
      <c r="C149" s="56"/>
      <c r="D149" s="3"/>
      <c r="E149" s="3">
        <v>1</v>
      </c>
      <c r="F149" s="3"/>
      <c r="G149" s="3"/>
      <c r="H149" s="3"/>
      <c r="I149" s="3"/>
    </row>
    <row r="150" spans="1:9" ht="21">
      <c r="A150" s="53"/>
      <c r="B150" s="55"/>
      <c r="C150" s="56"/>
      <c r="D150" s="3">
        <v>1</v>
      </c>
      <c r="E150" s="3">
        <v>1</v>
      </c>
      <c r="F150" s="3">
        <v>1</v>
      </c>
      <c r="G150" s="3"/>
      <c r="H150" s="3">
        <v>1</v>
      </c>
      <c r="I150" s="3"/>
    </row>
    <row r="151" spans="1:9" ht="21">
      <c r="A151" s="53"/>
      <c r="B151" s="55"/>
      <c r="C151" s="56"/>
      <c r="D151" s="3">
        <v>1</v>
      </c>
      <c r="E151" s="3">
        <v>1</v>
      </c>
      <c r="F151" s="3">
        <v>1</v>
      </c>
      <c r="G151" s="3"/>
      <c r="H151" s="3"/>
      <c r="I151" s="3">
        <v>1</v>
      </c>
    </row>
    <row r="152" spans="1:9" ht="21">
      <c r="A152" s="53"/>
      <c r="B152" s="55"/>
      <c r="C152" s="56"/>
      <c r="D152" s="3">
        <v>1</v>
      </c>
      <c r="E152" s="3"/>
      <c r="F152" s="3"/>
      <c r="G152" s="3"/>
      <c r="H152" s="3"/>
      <c r="I152" s="3"/>
    </row>
    <row r="153" spans="1:9" ht="21">
      <c r="A153" s="53"/>
      <c r="B153" s="55"/>
      <c r="C153" s="56"/>
      <c r="D153" s="3">
        <v>1</v>
      </c>
      <c r="E153" s="3">
        <v>1</v>
      </c>
      <c r="F153" s="3">
        <v>1</v>
      </c>
      <c r="G153" s="3"/>
      <c r="H153" s="3"/>
      <c r="I153" s="3">
        <v>1</v>
      </c>
    </row>
    <row r="154" spans="1:9" ht="21">
      <c r="A154" s="53"/>
      <c r="B154" s="55"/>
      <c r="C154" s="56"/>
      <c r="D154" s="3">
        <v>1</v>
      </c>
      <c r="E154" s="3">
        <v>1</v>
      </c>
      <c r="F154" s="3"/>
      <c r="G154" s="3"/>
      <c r="H154" s="3"/>
      <c r="I154" s="3">
        <v>1</v>
      </c>
    </row>
    <row r="155" spans="1:9" ht="21">
      <c r="A155" s="53"/>
      <c r="B155" s="55"/>
      <c r="C155" s="56"/>
      <c r="D155" s="3">
        <v>1</v>
      </c>
      <c r="E155" s="3"/>
      <c r="F155" s="3"/>
      <c r="G155" s="3"/>
      <c r="H155" s="3"/>
      <c r="I155" s="3">
        <v>1</v>
      </c>
    </row>
    <row r="156" spans="1:9" ht="21">
      <c r="A156" s="53"/>
      <c r="B156" s="55"/>
      <c r="C156" s="56"/>
      <c r="D156" s="3">
        <v>1</v>
      </c>
      <c r="E156" s="3">
        <v>1</v>
      </c>
      <c r="F156" s="3">
        <v>1</v>
      </c>
      <c r="G156" s="3"/>
      <c r="H156" s="3"/>
      <c r="I156" s="3">
        <v>1</v>
      </c>
    </row>
    <row r="157" spans="1:9" ht="21">
      <c r="A157" s="53"/>
      <c r="B157" s="55"/>
      <c r="C157" s="56"/>
      <c r="D157" s="3">
        <v>1</v>
      </c>
      <c r="E157" s="3">
        <v>1</v>
      </c>
      <c r="F157" s="3">
        <v>1</v>
      </c>
      <c r="G157" s="3"/>
      <c r="H157" s="3"/>
      <c r="I157" s="3">
        <v>1</v>
      </c>
    </row>
    <row r="158" spans="1:9" ht="21">
      <c r="A158" s="53"/>
      <c r="B158" s="55"/>
      <c r="C158" s="56"/>
      <c r="D158" s="3"/>
      <c r="E158" s="3">
        <v>1</v>
      </c>
      <c r="F158" s="3">
        <v>1</v>
      </c>
      <c r="G158" s="3"/>
      <c r="H158" s="3"/>
      <c r="I158" s="3">
        <v>1</v>
      </c>
    </row>
    <row r="159" spans="1:9" ht="21">
      <c r="A159" s="53"/>
      <c r="B159" s="55"/>
      <c r="C159" s="56"/>
      <c r="D159" s="4">
        <f t="shared" ref="D159:I159" si="16">SUM(D145:D158)</f>
        <v>11</v>
      </c>
      <c r="E159" s="4">
        <f t="shared" si="16"/>
        <v>12</v>
      </c>
      <c r="F159" s="4">
        <f t="shared" si="16"/>
        <v>7</v>
      </c>
      <c r="G159" s="4">
        <f t="shared" si="16"/>
        <v>0</v>
      </c>
      <c r="H159" s="4">
        <f t="shared" si="16"/>
        <v>1</v>
      </c>
      <c r="I159" s="4">
        <f t="shared" si="16"/>
        <v>9</v>
      </c>
    </row>
    <row r="160" spans="1:9" ht="21">
      <c r="A160" s="25"/>
      <c r="B160" s="26"/>
      <c r="C160" s="23"/>
      <c r="D160" s="24">
        <f>D159</f>
        <v>11</v>
      </c>
      <c r="E160" s="24">
        <f t="shared" ref="E160:I160" si="17">E159</f>
        <v>12</v>
      </c>
      <c r="F160" s="24">
        <f t="shared" si="17"/>
        <v>7</v>
      </c>
      <c r="G160" s="24">
        <f t="shared" si="17"/>
        <v>0</v>
      </c>
      <c r="H160" s="24">
        <f t="shared" si="17"/>
        <v>1</v>
      </c>
      <c r="I160" s="24">
        <f t="shared" si="17"/>
        <v>9</v>
      </c>
    </row>
    <row r="161" spans="1:9" ht="21">
      <c r="A161" s="52" t="s">
        <v>22</v>
      </c>
      <c r="B161" s="70" t="s">
        <v>30</v>
      </c>
      <c r="C161" s="69" t="s">
        <v>31</v>
      </c>
      <c r="D161" s="3">
        <v>1</v>
      </c>
      <c r="E161" s="3"/>
      <c r="F161" s="3">
        <v>1</v>
      </c>
      <c r="G161" s="3">
        <v>1</v>
      </c>
      <c r="H161" s="3">
        <v>1</v>
      </c>
      <c r="I161" s="3">
        <v>1</v>
      </c>
    </row>
    <row r="162" spans="1:9" ht="21">
      <c r="A162" s="52"/>
      <c r="B162" s="70"/>
      <c r="C162" s="69"/>
      <c r="D162" s="3">
        <v>1</v>
      </c>
      <c r="E162" s="3"/>
      <c r="F162" s="3"/>
      <c r="G162" s="3">
        <v>1</v>
      </c>
      <c r="H162" s="3"/>
      <c r="I162" s="3"/>
    </row>
    <row r="163" spans="1:9" ht="21">
      <c r="A163" s="52"/>
      <c r="B163" s="70"/>
      <c r="C163" s="69"/>
      <c r="D163" s="3">
        <v>1</v>
      </c>
      <c r="E163" s="3">
        <v>1</v>
      </c>
      <c r="F163" s="3">
        <v>1</v>
      </c>
      <c r="G163" s="3"/>
      <c r="H163" s="3">
        <v>1</v>
      </c>
      <c r="I163" s="3">
        <v>1</v>
      </c>
    </row>
    <row r="164" spans="1:9" ht="15.25" customHeight="1">
      <c r="A164" s="52"/>
      <c r="B164" s="70"/>
      <c r="C164" s="69"/>
      <c r="D164" s="3"/>
      <c r="E164" s="3">
        <v>1</v>
      </c>
      <c r="F164" s="3">
        <v>1</v>
      </c>
      <c r="G164" s="3">
        <v>1</v>
      </c>
      <c r="H164" s="3"/>
      <c r="I164" s="3">
        <v>1</v>
      </c>
    </row>
    <row r="165" spans="1:9" ht="21">
      <c r="A165" s="52"/>
      <c r="B165" s="70"/>
      <c r="C165" s="69"/>
      <c r="D165" s="3">
        <v>1</v>
      </c>
      <c r="E165" s="3"/>
      <c r="F165" s="3"/>
      <c r="G165" s="3"/>
      <c r="H165" s="3"/>
      <c r="I165" s="3"/>
    </row>
    <row r="166" spans="1:9" ht="21">
      <c r="A166" s="52"/>
      <c r="B166" s="70"/>
      <c r="C166" s="69"/>
      <c r="D166" s="3">
        <v>1</v>
      </c>
      <c r="E166" s="3"/>
      <c r="F166" s="3">
        <v>1</v>
      </c>
      <c r="G166" s="3">
        <v>1</v>
      </c>
      <c r="H166" s="3">
        <v>1</v>
      </c>
      <c r="I166" s="3"/>
    </row>
    <row r="167" spans="1:9" ht="21">
      <c r="A167" s="52"/>
      <c r="B167" s="70"/>
      <c r="C167" s="69"/>
      <c r="D167" s="3">
        <v>1</v>
      </c>
      <c r="E167" s="3"/>
      <c r="F167" s="3">
        <v>1</v>
      </c>
      <c r="G167" s="3">
        <v>1</v>
      </c>
      <c r="H167" s="3">
        <v>1</v>
      </c>
      <c r="I167" s="3"/>
    </row>
    <row r="168" spans="1:9" ht="21">
      <c r="A168" s="52"/>
      <c r="B168" s="70"/>
      <c r="C168" s="69"/>
      <c r="D168" s="5">
        <f t="shared" ref="D168:I168" si="18">SUM(D161:D167)</f>
        <v>6</v>
      </c>
      <c r="E168" s="5">
        <f t="shared" si="18"/>
        <v>2</v>
      </c>
      <c r="F168" s="5">
        <f t="shared" si="18"/>
        <v>5</v>
      </c>
      <c r="G168" s="5">
        <f t="shared" si="18"/>
        <v>5</v>
      </c>
      <c r="H168" s="5">
        <f t="shared" si="18"/>
        <v>4</v>
      </c>
      <c r="I168" s="5">
        <f t="shared" si="18"/>
        <v>3</v>
      </c>
    </row>
    <row r="169" spans="1:9" ht="21">
      <c r="A169" s="21"/>
      <c r="B169" s="27"/>
      <c r="C169" s="28"/>
      <c r="D169" s="24">
        <f>D168</f>
        <v>6</v>
      </c>
      <c r="E169" s="24">
        <f t="shared" ref="E169:I169" si="19">E168</f>
        <v>2</v>
      </c>
      <c r="F169" s="24">
        <f t="shared" si="19"/>
        <v>5</v>
      </c>
      <c r="G169" s="24">
        <f t="shared" si="19"/>
        <v>5</v>
      </c>
      <c r="H169" s="24">
        <f t="shared" si="19"/>
        <v>4</v>
      </c>
      <c r="I169" s="24">
        <f t="shared" si="19"/>
        <v>3</v>
      </c>
    </row>
    <row r="170" spans="1:9" ht="21">
      <c r="A170" s="52" t="s">
        <v>22</v>
      </c>
      <c r="B170" s="71" t="s">
        <v>32</v>
      </c>
      <c r="C170" s="56" t="s">
        <v>33</v>
      </c>
      <c r="D170" s="3">
        <v>1</v>
      </c>
      <c r="E170" s="3"/>
      <c r="F170" s="3"/>
      <c r="G170" s="3"/>
      <c r="H170" s="3">
        <v>1</v>
      </c>
      <c r="I170" s="3">
        <v>1</v>
      </c>
    </row>
    <row r="171" spans="1:9" ht="21">
      <c r="A171" s="53"/>
      <c r="B171" s="55"/>
      <c r="C171" s="56"/>
      <c r="D171" s="3">
        <v>1</v>
      </c>
      <c r="E171" s="3"/>
      <c r="F171" s="3"/>
      <c r="G171" s="3"/>
      <c r="H171" s="3">
        <v>1</v>
      </c>
      <c r="I171" s="3"/>
    </row>
    <row r="172" spans="1:9" ht="21">
      <c r="A172" s="53"/>
      <c r="B172" s="55"/>
      <c r="C172" s="56"/>
      <c r="D172" s="3">
        <v>1</v>
      </c>
      <c r="E172" s="3"/>
      <c r="F172" s="3"/>
      <c r="G172" s="3"/>
      <c r="H172" s="3"/>
      <c r="I172" s="3"/>
    </row>
    <row r="173" spans="1:9" ht="21">
      <c r="A173" s="53"/>
      <c r="B173" s="55"/>
      <c r="C173" s="56"/>
      <c r="D173" s="3">
        <v>1</v>
      </c>
      <c r="E173" s="3"/>
      <c r="F173" s="3"/>
      <c r="G173" s="3"/>
      <c r="H173" s="3"/>
      <c r="I173" s="3"/>
    </row>
    <row r="174" spans="1:9" ht="21">
      <c r="A174" s="53"/>
      <c r="B174" s="55"/>
      <c r="C174" s="56"/>
      <c r="D174" s="3">
        <v>1</v>
      </c>
      <c r="E174" s="3"/>
      <c r="F174" s="3"/>
      <c r="G174" s="3"/>
      <c r="H174" s="3"/>
      <c r="I174" s="3"/>
    </row>
    <row r="175" spans="1:9" ht="21">
      <c r="A175" s="53"/>
      <c r="B175" s="55"/>
      <c r="C175" s="56"/>
      <c r="D175" s="3">
        <v>1</v>
      </c>
      <c r="E175" s="3">
        <v>1</v>
      </c>
      <c r="F175" s="3">
        <v>1</v>
      </c>
      <c r="G175" s="3">
        <v>1</v>
      </c>
      <c r="H175" s="3">
        <v>1</v>
      </c>
      <c r="I175" s="3"/>
    </row>
    <row r="176" spans="1:9" ht="21">
      <c r="A176" s="53"/>
      <c r="B176" s="55"/>
      <c r="C176" s="56"/>
      <c r="D176" s="3">
        <v>1</v>
      </c>
      <c r="E176" s="3">
        <v>1</v>
      </c>
      <c r="F176" s="3">
        <v>1</v>
      </c>
      <c r="G176" s="3">
        <v>1</v>
      </c>
      <c r="H176" s="3"/>
      <c r="I176" s="3"/>
    </row>
    <row r="177" spans="1:9" ht="21">
      <c r="A177" s="53"/>
      <c r="B177" s="55"/>
      <c r="C177" s="56"/>
      <c r="D177" s="3"/>
      <c r="E177" s="3"/>
      <c r="F177" s="3">
        <v>1</v>
      </c>
      <c r="G177" s="3"/>
      <c r="H177" s="3">
        <v>1</v>
      </c>
      <c r="I177" s="3">
        <v>1</v>
      </c>
    </row>
    <row r="178" spans="1:9" ht="21">
      <c r="A178" s="53"/>
      <c r="B178" s="55"/>
      <c r="C178" s="56"/>
      <c r="D178" s="3">
        <v>1</v>
      </c>
      <c r="E178" s="3"/>
      <c r="F178" s="3">
        <v>1</v>
      </c>
      <c r="G178" s="3"/>
      <c r="H178" s="3"/>
      <c r="I178" s="3"/>
    </row>
    <row r="179" spans="1:9" ht="21">
      <c r="A179" s="53"/>
      <c r="B179" s="55"/>
      <c r="C179" s="56"/>
      <c r="D179" s="3">
        <v>1</v>
      </c>
      <c r="E179" s="3"/>
      <c r="F179" s="3"/>
      <c r="G179" s="3"/>
      <c r="H179" s="3">
        <v>1</v>
      </c>
      <c r="I179" s="3">
        <v>1</v>
      </c>
    </row>
    <row r="180" spans="1:9" ht="21">
      <c r="A180" s="53"/>
      <c r="B180" s="55"/>
      <c r="C180" s="56"/>
      <c r="D180" s="3">
        <v>1</v>
      </c>
      <c r="E180" s="3"/>
      <c r="F180" s="3"/>
      <c r="G180" s="3"/>
      <c r="H180" s="3">
        <v>1</v>
      </c>
      <c r="I180" s="3"/>
    </row>
    <row r="181" spans="1:9" ht="21">
      <c r="A181" s="53"/>
      <c r="B181" s="55"/>
      <c r="C181" s="56"/>
      <c r="D181" s="3">
        <v>1</v>
      </c>
      <c r="E181" s="3"/>
      <c r="F181" s="3">
        <v>1</v>
      </c>
      <c r="G181" s="3"/>
      <c r="H181" s="3">
        <v>1</v>
      </c>
      <c r="I181" s="3"/>
    </row>
    <row r="182" spans="1:9" ht="21">
      <c r="A182" s="53"/>
      <c r="B182" s="55"/>
      <c r="C182" s="56"/>
      <c r="D182" s="3">
        <v>1</v>
      </c>
      <c r="E182" s="3"/>
      <c r="F182" s="3">
        <v>1</v>
      </c>
      <c r="G182" s="3"/>
      <c r="H182" s="3"/>
      <c r="I182" s="3"/>
    </row>
    <row r="183" spans="1:9" ht="21">
      <c r="A183" s="53"/>
      <c r="B183" s="55"/>
      <c r="C183" s="56"/>
      <c r="D183" s="3">
        <v>1</v>
      </c>
      <c r="E183" s="3"/>
      <c r="F183" s="3"/>
      <c r="G183" s="3">
        <v>1</v>
      </c>
      <c r="H183" s="3"/>
      <c r="I183" s="3">
        <v>1</v>
      </c>
    </row>
    <row r="184" spans="1:9" ht="21">
      <c r="A184" s="53"/>
      <c r="B184" s="55"/>
      <c r="C184" s="56"/>
      <c r="D184" s="4">
        <f t="shared" ref="D184:I184" si="20">SUM(D170:D183)</f>
        <v>13</v>
      </c>
      <c r="E184" s="4">
        <f t="shared" si="20"/>
        <v>2</v>
      </c>
      <c r="F184" s="4">
        <f t="shared" si="20"/>
        <v>6</v>
      </c>
      <c r="G184" s="4">
        <f t="shared" si="20"/>
        <v>3</v>
      </c>
      <c r="H184" s="4">
        <f t="shared" si="20"/>
        <v>7</v>
      </c>
      <c r="I184" s="4">
        <f t="shared" si="20"/>
        <v>4</v>
      </c>
    </row>
    <row r="185" spans="1:9" ht="21">
      <c r="A185" s="52" t="s">
        <v>22</v>
      </c>
      <c r="B185" s="65" t="s">
        <v>32</v>
      </c>
      <c r="C185" s="56" t="s">
        <v>34</v>
      </c>
      <c r="D185" s="3">
        <v>1</v>
      </c>
      <c r="E185" s="3">
        <v>1</v>
      </c>
      <c r="F185" s="3"/>
      <c r="G185" s="3"/>
      <c r="H185" s="3">
        <v>1</v>
      </c>
      <c r="I185" s="3">
        <v>1</v>
      </c>
    </row>
    <row r="186" spans="1:9" ht="21">
      <c r="A186" s="52"/>
      <c r="B186" s="65"/>
      <c r="C186" s="56"/>
      <c r="D186" s="3">
        <v>1</v>
      </c>
      <c r="E186" s="3"/>
      <c r="F186" s="3"/>
      <c r="G186" s="3"/>
      <c r="H186" s="3">
        <v>1</v>
      </c>
      <c r="I186" s="3">
        <v>1</v>
      </c>
    </row>
    <row r="187" spans="1:9" ht="21">
      <c r="A187" s="52"/>
      <c r="B187" s="65"/>
      <c r="C187" s="56"/>
      <c r="D187" s="3">
        <v>1</v>
      </c>
      <c r="E187" s="3"/>
      <c r="F187" s="3">
        <v>1</v>
      </c>
      <c r="G187" s="3">
        <v>1</v>
      </c>
      <c r="H187" s="3"/>
      <c r="I187" s="3">
        <v>1</v>
      </c>
    </row>
    <row r="188" spans="1:9" ht="21">
      <c r="A188" s="52"/>
      <c r="B188" s="65"/>
      <c r="C188" s="56"/>
      <c r="D188" s="3">
        <v>1</v>
      </c>
      <c r="E188" s="3"/>
      <c r="F188" s="3"/>
      <c r="G188" s="3"/>
      <c r="H188" s="3"/>
      <c r="I188" s="3"/>
    </row>
    <row r="189" spans="1:9" ht="21">
      <c r="A189" s="52"/>
      <c r="B189" s="65"/>
      <c r="C189" s="56"/>
      <c r="D189" s="3">
        <v>1</v>
      </c>
      <c r="E189" s="3"/>
      <c r="F189" s="3"/>
      <c r="G189" s="3"/>
      <c r="H189" s="3"/>
      <c r="I189" s="3"/>
    </row>
    <row r="190" spans="1:9" ht="15.25" customHeight="1">
      <c r="A190" s="52"/>
      <c r="B190" s="65"/>
      <c r="C190" s="56"/>
      <c r="D190" s="3">
        <v>1</v>
      </c>
      <c r="E190" s="3"/>
      <c r="F190" s="3">
        <v>1</v>
      </c>
      <c r="G190" s="3"/>
      <c r="H190" s="3"/>
      <c r="I190" s="3"/>
    </row>
    <row r="191" spans="1:9" ht="21">
      <c r="A191" s="52"/>
      <c r="B191" s="65"/>
      <c r="C191" s="56"/>
      <c r="D191" s="3">
        <v>1</v>
      </c>
      <c r="E191" s="3"/>
      <c r="F191" s="3">
        <v>1</v>
      </c>
      <c r="G191" s="3"/>
      <c r="H191" s="3">
        <v>1</v>
      </c>
      <c r="I191" s="3"/>
    </row>
    <row r="192" spans="1:9" ht="21">
      <c r="A192" s="52"/>
      <c r="B192" s="65"/>
      <c r="C192" s="56"/>
      <c r="D192" s="3"/>
      <c r="E192" s="3"/>
      <c r="F192" s="3"/>
      <c r="G192" s="3"/>
      <c r="H192" s="3"/>
      <c r="I192" s="3"/>
    </row>
    <row r="193" spans="1:9" ht="21">
      <c r="A193" s="52"/>
      <c r="B193" s="65"/>
      <c r="C193" s="56"/>
      <c r="D193" s="3">
        <v>1</v>
      </c>
      <c r="E193" s="3"/>
      <c r="F193" s="3">
        <v>1</v>
      </c>
      <c r="G193" s="3"/>
      <c r="H193" s="3"/>
      <c r="I193" s="3"/>
    </row>
    <row r="194" spans="1:9" ht="21">
      <c r="A194" s="52"/>
      <c r="B194" s="65"/>
      <c r="C194" s="56"/>
      <c r="D194" s="3">
        <v>1</v>
      </c>
      <c r="E194" s="3"/>
      <c r="F194" s="3">
        <v>1</v>
      </c>
      <c r="G194" s="3"/>
      <c r="H194" s="3">
        <v>1</v>
      </c>
      <c r="I194" s="3"/>
    </row>
    <row r="195" spans="1:9" ht="21">
      <c r="A195" s="52"/>
      <c r="B195" s="65"/>
      <c r="C195" s="56"/>
      <c r="D195" s="3">
        <v>1</v>
      </c>
      <c r="E195" s="3"/>
      <c r="F195" s="3">
        <v>1</v>
      </c>
      <c r="G195" s="3"/>
      <c r="H195" s="3">
        <v>1</v>
      </c>
      <c r="I195" s="3"/>
    </row>
    <row r="196" spans="1:9" ht="21">
      <c r="A196" s="52"/>
      <c r="B196" s="65"/>
      <c r="C196" s="56"/>
      <c r="D196" s="3">
        <v>1</v>
      </c>
      <c r="E196" s="3">
        <v>1</v>
      </c>
      <c r="F196" s="3">
        <v>1</v>
      </c>
      <c r="G196" s="3"/>
      <c r="H196" s="3">
        <v>1</v>
      </c>
      <c r="I196" s="3"/>
    </row>
    <row r="197" spans="1:9" ht="21">
      <c r="A197" s="52"/>
      <c r="B197" s="65"/>
      <c r="C197" s="56"/>
      <c r="D197" s="3">
        <v>1</v>
      </c>
      <c r="E197" s="3"/>
      <c r="F197" s="3">
        <v>1</v>
      </c>
      <c r="G197" s="3"/>
      <c r="H197" s="3"/>
      <c r="I197" s="3"/>
    </row>
    <row r="198" spans="1:9" ht="21">
      <c r="A198" s="52"/>
      <c r="B198" s="65"/>
      <c r="C198" s="56"/>
      <c r="D198" s="5">
        <f t="shared" ref="D198:I198" si="21">SUM(D185:D197)</f>
        <v>12</v>
      </c>
      <c r="E198" s="5">
        <f t="shared" si="21"/>
        <v>2</v>
      </c>
      <c r="F198" s="5">
        <f t="shared" si="21"/>
        <v>8</v>
      </c>
      <c r="G198" s="5">
        <f t="shared" si="21"/>
        <v>1</v>
      </c>
      <c r="H198" s="5">
        <f t="shared" si="21"/>
        <v>6</v>
      </c>
      <c r="I198" s="5">
        <f t="shared" si="21"/>
        <v>3</v>
      </c>
    </row>
    <row r="199" spans="1:9" ht="21">
      <c r="A199" s="21"/>
      <c r="B199" s="22"/>
      <c r="C199" s="23"/>
      <c r="D199" s="24">
        <f>D184+D198</f>
        <v>25</v>
      </c>
      <c r="E199" s="24">
        <f t="shared" ref="E199:I199" si="22">E184+E198</f>
        <v>4</v>
      </c>
      <c r="F199" s="24">
        <f t="shared" si="22"/>
        <v>14</v>
      </c>
      <c r="G199" s="24">
        <f t="shared" si="22"/>
        <v>4</v>
      </c>
      <c r="H199" s="24">
        <f t="shared" si="22"/>
        <v>13</v>
      </c>
      <c r="I199" s="24">
        <f t="shared" si="22"/>
        <v>7</v>
      </c>
    </row>
    <row r="200" spans="1:9" ht="21">
      <c r="A200" s="52" t="s">
        <v>22</v>
      </c>
      <c r="B200" s="65" t="s">
        <v>35</v>
      </c>
      <c r="C200" s="69" t="s">
        <v>36</v>
      </c>
      <c r="D200" s="3">
        <v>1</v>
      </c>
      <c r="E200" s="3">
        <v>1</v>
      </c>
      <c r="F200" s="3">
        <v>1</v>
      </c>
      <c r="G200" s="3"/>
      <c r="H200" s="3">
        <v>1</v>
      </c>
      <c r="I200" s="3">
        <v>1</v>
      </c>
    </row>
    <row r="201" spans="1:9" ht="21">
      <c r="A201" s="52"/>
      <c r="B201" s="65"/>
      <c r="C201" s="69"/>
      <c r="D201" s="3">
        <v>1</v>
      </c>
      <c r="E201" s="3"/>
      <c r="F201" s="3">
        <v>1</v>
      </c>
      <c r="G201" s="3">
        <v>1</v>
      </c>
      <c r="H201" s="3"/>
      <c r="I201" s="3"/>
    </row>
    <row r="202" spans="1:9" ht="21">
      <c r="A202" s="52"/>
      <c r="B202" s="65"/>
      <c r="C202" s="69"/>
      <c r="D202" s="3">
        <v>1</v>
      </c>
      <c r="E202" s="3">
        <v>1</v>
      </c>
      <c r="F202" s="3">
        <v>1</v>
      </c>
      <c r="G202" s="3"/>
      <c r="H202" s="3">
        <v>1</v>
      </c>
      <c r="I202" s="3">
        <v>1</v>
      </c>
    </row>
    <row r="203" spans="1:9" ht="21">
      <c r="A203" s="52"/>
      <c r="B203" s="65"/>
      <c r="C203" s="69"/>
      <c r="D203" s="3"/>
      <c r="E203" s="3">
        <v>1</v>
      </c>
      <c r="F203" s="3">
        <v>1</v>
      </c>
      <c r="G203" s="3">
        <v>1</v>
      </c>
      <c r="H203" s="3"/>
      <c r="I203" s="3">
        <v>1</v>
      </c>
    </row>
    <row r="204" spans="1:9" ht="21">
      <c r="A204" s="52"/>
      <c r="B204" s="65"/>
      <c r="C204" s="69"/>
      <c r="D204" s="3">
        <v>1</v>
      </c>
      <c r="E204" s="3">
        <v>1</v>
      </c>
      <c r="F204" s="3"/>
      <c r="G204" s="3"/>
      <c r="H204" s="3"/>
      <c r="I204" s="3">
        <v>1</v>
      </c>
    </row>
    <row r="205" spans="1:9" ht="21">
      <c r="A205" s="52"/>
      <c r="B205" s="65"/>
      <c r="C205" s="69"/>
      <c r="D205" s="3">
        <v>1</v>
      </c>
      <c r="E205" s="3">
        <v>1</v>
      </c>
      <c r="F205" s="3">
        <v>1</v>
      </c>
      <c r="G205" s="3"/>
      <c r="H205" s="3">
        <v>1</v>
      </c>
      <c r="I205" s="3">
        <v>1</v>
      </c>
    </row>
    <row r="206" spans="1:9" ht="21">
      <c r="A206" s="52"/>
      <c r="B206" s="65"/>
      <c r="C206" s="69"/>
      <c r="D206" s="3">
        <v>1</v>
      </c>
      <c r="E206" s="3">
        <v>1</v>
      </c>
      <c r="F206" s="3">
        <v>1</v>
      </c>
      <c r="G206" s="3"/>
      <c r="H206" s="3">
        <v>1</v>
      </c>
      <c r="I206" s="3">
        <v>1</v>
      </c>
    </row>
    <row r="207" spans="1:9" ht="21">
      <c r="A207" s="52"/>
      <c r="B207" s="65"/>
      <c r="C207" s="69"/>
      <c r="D207" s="5">
        <f t="shared" ref="D207:I207" si="23">SUM(D200:D206)</f>
        <v>6</v>
      </c>
      <c r="E207" s="5">
        <f t="shared" si="23"/>
        <v>6</v>
      </c>
      <c r="F207" s="5">
        <f t="shared" si="23"/>
        <v>6</v>
      </c>
      <c r="G207" s="5">
        <f t="shared" si="23"/>
        <v>2</v>
      </c>
      <c r="H207" s="5">
        <f t="shared" si="23"/>
        <v>4</v>
      </c>
      <c r="I207" s="5">
        <f t="shared" si="23"/>
        <v>6</v>
      </c>
    </row>
    <row r="208" spans="1:9" ht="35" customHeight="1">
      <c r="A208" s="73" t="s">
        <v>37</v>
      </c>
      <c r="B208" s="74"/>
      <c r="C208" s="74"/>
      <c r="D208" s="29">
        <f t="shared" ref="D208:I208" si="24">SUM(D207,D198,D184,D168,D159,D143,D126,D111)</f>
        <v>79</v>
      </c>
      <c r="E208" s="29">
        <f t="shared" si="24"/>
        <v>48</v>
      </c>
      <c r="F208" s="29">
        <f t="shared" si="24"/>
        <v>52</v>
      </c>
      <c r="G208" s="29">
        <f t="shared" si="24"/>
        <v>25</v>
      </c>
      <c r="H208" s="29">
        <f t="shared" si="24"/>
        <v>33</v>
      </c>
      <c r="I208" s="29">
        <f t="shared" si="24"/>
        <v>36</v>
      </c>
    </row>
    <row r="209" spans="1:9" ht="15.25" customHeight="1">
      <c r="A209" s="52" t="s">
        <v>38</v>
      </c>
      <c r="B209" s="72" t="s">
        <v>39</v>
      </c>
      <c r="C209" s="75" t="s">
        <v>40</v>
      </c>
      <c r="D209" s="3">
        <v>1</v>
      </c>
      <c r="E209" s="3"/>
      <c r="F209" s="3"/>
      <c r="G209" s="3"/>
      <c r="H209" s="3">
        <v>1</v>
      </c>
      <c r="I209" s="3">
        <v>1</v>
      </c>
    </row>
    <row r="210" spans="1:9" ht="21">
      <c r="A210" s="52"/>
      <c r="B210" s="72"/>
      <c r="C210" s="75"/>
      <c r="D210" s="3">
        <v>1</v>
      </c>
      <c r="E210" s="3"/>
      <c r="F210" s="3">
        <v>1</v>
      </c>
      <c r="G210" s="3"/>
      <c r="H210" s="3"/>
      <c r="I210" s="3"/>
    </row>
    <row r="211" spans="1:9" ht="21">
      <c r="A211" s="52"/>
      <c r="B211" s="72"/>
      <c r="C211" s="75"/>
      <c r="D211" s="3">
        <v>1</v>
      </c>
      <c r="E211" s="3">
        <v>1</v>
      </c>
      <c r="F211" s="3">
        <v>1</v>
      </c>
      <c r="G211" s="3"/>
      <c r="H211" s="3">
        <v>1</v>
      </c>
      <c r="I211" s="3"/>
    </row>
    <row r="212" spans="1:9" ht="21">
      <c r="A212" s="52"/>
      <c r="B212" s="72"/>
      <c r="C212" s="75"/>
      <c r="D212" s="3">
        <v>1</v>
      </c>
      <c r="E212" s="3"/>
      <c r="F212" s="3">
        <v>1</v>
      </c>
      <c r="G212" s="3">
        <v>1</v>
      </c>
      <c r="H212" s="3"/>
      <c r="I212" s="3"/>
    </row>
    <row r="213" spans="1:9" ht="21">
      <c r="A213" s="52"/>
      <c r="B213" s="72"/>
      <c r="C213" s="75"/>
      <c r="D213" s="3">
        <v>1</v>
      </c>
      <c r="E213" s="3"/>
      <c r="F213" s="3">
        <v>1</v>
      </c>
      <c r="G213" s="3"/>
      <c r="H213" s="3"/>
      <c r="I213" s="3"/>
    </row>
    <row r="214" spans="1:9" ht="21">
      <c r="A214" s="52"/>
      <c r="B214" s="72"/>
      <c r="C214" s="75"/>
      <c r="D214" s="3">
        <v>1</v>
      </c>
      <c r="E214" s="3">
        <v>1</v>
      </c>
      <c r="F214" s="3">
        <v>1</v>
      </c>
      <c r="G214" s="3">
        <v>1</v>
      </c>
      <c r="H214" s="3">
        <v>1</v>
      </c>
      <c r="I214" s="3"/>
    </row>
    <row r="215" spans="1:9" ht="21">
      <c r="A215" s="52"/>
      <c r="B215" s="72"/>
      <c r="C215" s="75"/>
      <c r="D215" s="3">
        <v>1</v>
      </c>
      <c r="E215" s="3">
        <v>1</v>
      </c>
      <c r="F215" s="3">
        <v>1</v>
      </c>
      <c r="G215" s="3">
        <v>1</v>
      </c>
      <c r="H215" s="3"/>
      <c r="I215" s="3"/>
    </row>
    <row r="216" spans="1:9" ht="21">
      <c r="A216" s="52"/>
      <c r="B216" s="72"/>
      <c r="C216" s="75"/>
      <c r="D216" s="3">
        <v>1</v>
      </c>
      <c r="E216" s="3"/>
      <c r="F216" s="3">
        <v>1</v>
      </c>
      <c r="G216" s="3"/>
      <c r="H216" s="3"/>
      <c r="I216" s="3">
        <v>1</v>
      </c>
    </row>
    <row r="217" spans="1:9" ht="21">
      <c r="A217" s="52"/>
      <c r="B217" s="72"/>
      <c r="C217" s="75"/>
      <c r="D217" s="3">
        <v>1</v>
      </c>
      <c r="E217" s="3"/>
      <c r="F217" s="3">
        <v>1</v>
      </c>
      <c r="G217" s="3">
        <v>1</v>
      </c>
      <c r="H217" s="3"/>
      <c r="I217" s="3"/>
    </row>
    <row r="218" spans="1:9" ht="21">
      <c r="A218" s="52"/>
      <c r="B218" s="72"/>
      <c r="C218" s="75"/>
      <c r="D218" s="3">
        <v>1</v>
      </c>
      <c r="E218" s="3"/>
      <c r="F218" s="3"/>
      <c r="G218" s="3"/>
      <c r="H218" s="3"/>
      <c r="I218" s="3">
        <v>1</v>
      </c>
    </row>
    <row r="219" spans="1:9" ht="21">
      <c r="A219" s="52"/>
      <c r="B219" s="72"/>
      <c r="C219" s="75"/>
      <c r="D219" s="3">
        <v>1</v>
      </c>
      <c r="E219" s="3"/>
      <c r="F219" s="3">
        <v>1</v>
      </c>
      <c r="G219" s="3"/>
      <c r="H219" s="3"/>
      <c r="I219" s="3"/>
    </row>
    <row r="220" spans="1:9" ht="21">
      <c r="A220" s="52"/>
      <c r="B220" s="72"/>
      <c r="C220" s="75"/>
      <c r="D220" s="3">
        <v>1</v>
      </c>
      <c r="E220" s="3"/>
      <c r="F220" s="3">
        <v>1</v>
      </c>
      <c r="G220" s="3"/>
      <c r="H220" s="3"/>
      <c r="I220" s="3">
        <v>1</v>
      </c>
    </row>
    <row r="221" spans="1:9" ht="21">
      <c r="A221" s="52"/>
      <c r="B221" s="72"/>
      <c r="C221" s="75"/>
      <c r="D221" s="3">
        <v>1</v>
      </c>
      <c r="E221" s="3"/>
      <c r="F221" s="3">
        <v>1</v>
      </c>
      <c r="G221" s="3">
        <v>1</v>
      </c>
      <c r="H221" s="3"/>
      <c r="I221" s="3"/>
    </row>
    <row r="222" spans="1:9" ht="21">
      <c r="A222" s="52"/>
      <c r="B222" s="72"/>
      <c r="C222" s="75"/>
      <c r="D222" s="3">
        <v>1</v>
      </c>
      <c r="E222" s="3">
        <v>1</v>
      </c>
      <c r="F222" s="3"/>
      <c r="G222" s="3"/>
      <c r="H222" s="3"/>
      <c r="I222" s="3">
        <v>1</v>
      </c>
    </row>
    <row r="223" spans="1:9" ht="21">
      <c r="A223" s="52"/>
      <c r="B223" s="72"/>
      <c r="C223" s="75"/>
      <c r="D223" s="5">
        <f t="shared" ref="D223:I223" si="25">SUM(D209:D222)</f>
        <v>14</v>
      </c>
      <c r="E223" s="5">
        <f t="shared" si="25"/>
        <v>4</v>
      </c>
      <c r="F223" s="5">
        <f t="shared" si="25"/>
        <v>11</v>
      </c>
      <c r="G223" s="5">
        <f t="shared" si="25"/>
        <v>5</v>
      </c>
      <c r="H223" s="5">
        <f t="shared" si="25"/>
        <v>3</v>
      </c>
      <c r="I223" s="5">
        <f t="shared" si="25"/>
        <v>5</v>
      </c>
    </row>
    <row r="224" spans="1:9" ht="15.25" customHeight="1">
      <c r="A224" s="52" t="s">
        <v>38</v>
      </c>
      <c r="B224" s="72" t="s">
        <v>39</v>
      </c>
      <c r="C224" s="56" t="s">
        <v>41</v>
      </c>
      <c r="D224" s="3"/>
      <c r="E224" s="3">
        <v>1</v>
      </c>
      <c r="F224" s="3">
        <v>1</v>
      </c>
      <c r="G224" s="3"/>
      <c r="H224" s="3">
        <v>1</v>
      </c>
      <c r="I224" s="3"/>
    </row>
    <row r="225" spans="1:9" ht="21">
      <c r="A225" s="52"/>
      <c r="B225" s="72"/>
      <c r="C225" s="56"/>
      <c r="D225" s="3"/>
      <c r="E225" s="3">
        <v>1</v>
      </c>
      <c r="F225" s="3"/>
      <c r="G225" s="3"/>
      <c r="H225" s="3"/>
      <c r="I225" s="3"/>
    </row>
    <row r="226" spans="1:9" ht="21">
      <c r="A226" s="52"/>
      <c r="B226" s="72"/>
      <c r="C226" s="56"/>
      <c r="D226" s="3">
        <v>1</v>
      </c>
      <c r="E226" s="3">
        <v>1</v>
      </c>
      <c r="F226" s="3">
        <v>1</v>
      </c>
      <c r="G226" s="3">
        <v>1</v>
      </c>
      <c r="H226" s="3">
        <v>1</v>
      </c>
      <c r="I226" s="3">
        <v>1</v>
      </c>
    </row>
    <row r="227" spans="1:9" ht="21">
      <c r="A227" s="52"/>
      <c r="B227" s="72"/>
      <c r="C227" s="56"/>
      <c r="D227" s="3">
        <v>1</v>
      </c>
      <c r="E227" s="3"/>
      <c r="F227" s="3">
        <v>1</v>
      </c>
      <c r="G227" s="3"/>
      <c r="H227" s="3"/>
      <c r="I227" s="3"/>
    </row>
    <row r="228" spans="1:9" ht="21">
      <c r="A228" s="52"/>
      <c r="B228" s="72"/>
      <c r="C228" s="56"/>
      <c r="D228" s="3">
        <v>1</v>
      </c>
      <c r="E228" s="3"/>
      <c r="F228" s="3"/>
      <c r="G228" s="3"/>
      <c r="H228" s="3">
        <v>1</v>
      </c>
      <c r="I228" s="3"/>
    </row>
    <row r="229" spans="1:9" ht="21">
      <c r="A229" s="52"/>
      <c r="B229" s="72"/>
      <c r="C229" s="56"/>
      <c r="D229" s="3">
        <v>1</v>
      </c>
      <c r="E229" s="3"/>
      <c r="F229" s="3"/>
      <c r="G229" s="3"/>
      <c r="H229" s="3"/>
      <c r="I229" s="3">
        <v>1</v>
      </c>
    </row>
    <row r="230" spans="1:9" ht="21">
      <c r="A230" s="52"/>
      <c r="B230" s="72"/>
      <c r="C230" s="56"/>
      <c r="D230" s="3">
        <v>1</v>
      </c>
      <c r="E230" s="3"/>
      <c r="F230" s="3">
        <v>1</v>
      </c>
      <c r="G230" s="3"/>
      <c r="H230" s="3"/>
      <c r="I230" s="3">
        <v>1</v>
      </c>
    </row>
    <row r="231" spans="1:9" ht="21">
      <c r="A231" s="52"/>
      <c r="B231" s="72"/>
      <c r="C231" s="56"/>
      <c r="D231" s="3">
        <v>1</v>
      </c>
      <c r="E231" s="3">
        <v>1</v>
      </c>
      <c r="F231" s="3">
        <v>1</v>
      </c>
      <c r="G231" s="3"/>
      <c r="H231" s="3"/>
      <c r="I231" s="3"/>
    </row>
    <row r="232" spans="1:9" ht="21">
      <c r="A232" s="52"/>
      <c r="B232" s="72"/>
      <c r="C232" s="56"/>
      <c r="D232" s="3">
        <v>1</v>
      </c>
      <c r="E232" s="3">
        <v>1</v>
      </c>
      <c r="F232" s="3"/>
      <c r="G232" s="3"/>
      <c r="H232" s="3"/>
      <c r="I232" s="3"/>
    </row>
    <row r="233" spans="1:9" ht="21">
      <c r="A233" s="52"/>
      <c r="B233" s="72"/>
      <c r="C233" s="56"/>
      <c r="D233" s="3"/>
      <c r="E233" s="3"/>
      <c r="F233" s="3"/>
      <c r="G233" s="3"/>
      <c r="H233" s="3"/>
      <c r="I233" s="3">
        <v>1</v>
      </c>
    </row>
    <row r="234" spans="1:9" ht="21">
      <c r="A234" s="52"/>
      <c r="B234" s="72"/>
      <c r="C234" s="56"/>
      <c r="D234" s="3"/>
      <c r="E234" s="3"/>
      <c r="F234" s="3">
        <v>1</v>
      </c>
      <c r="G234" s="3"/>
      <c r="H234" s="3"/>
      <c r="I234" s="3">
        <v>1</v>
      </c>
    </row>
    <row r="235" spans="1:9" ht="21">
      <c r="A235" s="52"/>
      <c r="B235" s="72"/>
      <c r="C235" s="56"/>
      <c r="D235" s="3"/>
      <c r="E235" s="3">
        <v>1</v>
      </c>
      <c r="F235" s="3"/>
      <c r="G235" s="3"/>
      <c r="H235" s="3"/>
      <c r="I235" s="3"/>
    </row>
    <row r="236" spans="1:9" ht="21">
      <c r="A236" s="52"/>
      <c r="B236" s="72"/>
      <c r="C236" s="56"/>
      <c r="D236" s="3">
        <v>1</v>
      </c>
      <c r="E236" s="3">
        <v>1</v>
      </c>
      <c r="F236" s="3"/>
      <c r="G236" s="3"/>
      <c r="H236" s="3"/>
      <c r="I236" s="3">
        <v>1</v>
      </c>
    </row>
    <row r="237" spans="1:9" ht="21">
      <c r="A237" s="52"/>
      <c r="B237" s="72"/>
      <c r="C237" s="56"/>
      <c r="D237" s="3"/>
      <c r="E237" s="3"/>
      <c r="F237" s="3"/>
      <c r="G237" s="3"/>
      <c r="H237" s="3"/>
      <c r="I237" s="3"/>
    </row>
    <row r="238" spans="1:9" ht="21">
      <c r="A238" s="52"/>
      <c r="B238" s="72"/>
      <c r="C238" s="56"/>
      <c r="D238" s="5">
        <f t="shared" ref="D238:I238" si="26">SUM(D224:D237)</f>
        <v>8</v>
      </c>
      <c r="E238" s="5">
        <f t="shared" si="26"/>
        <v>7</v>
      </c>
      <c r="F238" s="5">
        <f t="shared" si="26"/>
        <v>6</v>
      </c>
      <c r="G238" s="5">
        <f t="shared" si="26"/>
        <v>1</v>
      </c>
      <c r="H238" s="5">
        <f t="shared" si="26"/>
        <v>3</v>
      </c>
      <c r="I238" s="5">
        <f t="shared" si="26"/>
        <v>6</v>
      </c>
    </row>
    <row r="239" spans="1:9" ht="15.25" customHeight="1">
      <c r="A239" s="52" t="s">
        <v>38</v>
      </c>
      <c r="B239" s="72" t="s">
        <v>42</v>
      </c>
      <c r="C239" s="56" t="s">
        <v>43</v>
      </c>
      <c r="D239" s="3"/>
      <c r="E239" s="3"/>
      <c r="F239" s="3">
        <v>1</v>
      </c>
      <c r="G239" s="3"/>
      <c r="H239" s="3">
        <v>1</v>
      </c>
      <c r="I239" s="3"/>
    </row>
    <row r="240" spans="1:9" ht="22">
      <c r="A240" s="52"/>
      <c r="B240" s="72"/>
      <c r="C240" s="56"/>
      <c r="D240" s="3"/>
      <c r="E240" s="3">
        <v>1</v>
      </c>
      <c r="F240" s="3"/>
      <c r="G240" s="3"/>
      <c r="H240" s="3"/>
      <c r="I240" s="3" t="s">
        <v>44</v>
      </c>
    </row>
    <row r="241" spans="1:9" ht="21">
      <c r="A241" s="52"/>
      <c r="B241" s="72"/>
      <c r="C241" s="56"/>
      <c r="D241" s="3">
        <v>1</v>
      </c>
      <c r="E241" s="3"/>
      <c r="F241" s="3">
        <v>1</v>
      </c>
      <c r="G241" s="3">
        <v>1</v>
      </c>
      <c r="H241" s="3"/>
      <c r="I241" s="3">
        <v>1</v>
      </c>
    </row>
    <row r="242" spans="1:9" ht="21">
      <c r="A242" s="52"/>
      <c r="B242" s="72"/>
      <c r="C242" s="56"/>
      <c r="D242" s="3">
        <v>1</v>
      </c>
      <c r="E242" s="3"/>
      <c r="F242" s="3">
        <v>1</v>
      </c>
      <c r="G242" s="3"/>
      <c r="H242" s="3"/>
      <c r="I242" s="3"/>
    </row>
    <row r="243" spans="1:9" ht="21">
      <c r="A243" s="52"/>
      <c r="B243" s="72"/>
      <c r="C243" s="56"/>
      <c r="D243" s="3"/>
      <c r="E243" s="3"/>
      <c r="F243" s="3"/>
      <c r="G243" s="3"/>
      <c r="H243" s="3"/>
      <c r="I243" s="3">
        <v>1</v>
      </c>
    </row>
    <row r="244" spans="1:9" ht="21">
      <c r="A244" s="52"/>
      <c r="B244" s="72"/>
      <c r="C244" s="56"/>
      <c r="D244" s="3">
        <v>1</v>
      </c>
      <c r="E244" s="3"/>
      <c r="F244" s="3"/>
      <c r="G244" s="3"/>
      <c r="H244" s="3"/>
      <c r="I244" s="3">
        <v>1</v>
      </c>
    </row>
    <row r="245" spans="1:9" ht="21">
      <c r="A245" s="52"/>
      <c r="B245" s="72"/>
      <c r="C245" s="56"/>
      <c r="D245" s="3">
        <v>1</v>
      </c>
      <c r="E245" s="3">
        <v>1</v>
      </c>
      <c r="F245" s="3"/>
      <c r="G245" s="3"/>
      <c r="H245" s="3">
        <v>1</v>
      </c>
      <c r="I245" s="3"/>
    </row>
    <row r="246" spans="1:9" ht="21">
      <c r="A246" s="52"/>
      <c r="B246" s="72"/>
      <c r="C246" s="56"/>
      <c r="D246" s="3">
        <v>1</v>
      </c>
      <c r="E246" s="3"/>
      <c r="F246" s="3"/>
      <c r="G246" s="3"/>
      <c r="H246" s="3"/>
      <c r="I246" s="3">
        <v>1</v>
      </c>
    </row>
    <row r="247" spans="1:9" ht="21">
      <c r="A247" s="52"/>
      <c r="B247" s="72"/>
      <c r="C247" s="56"/>
      <c r="D247" s="3">
        <v>1</v>
      </c>
      <c r="E247" s="3">
        <v>1</v>
      </c>
      <c r="F247" s="3"/>
      <c r="G247" s="3"/>
      <c r="H247" s="3"/>
      <c r="I247" s="3"/>
    </row>
    <row r="248" spans="1:9" ht="21">
      <c r="A248" s="52"/>
      <c r="B248" s="72"/>
      <c r="C248" s="56"/>
      <c r="D248" s="3">
        <v>1</v>
      </c>
      <c r="E248" s="3"/>
      <c r="F248" s="3"/>
      <c r="G248" s="3"/>
      <c r="H248" s="3"/>
      <c r="I248" s="3"/>
    </row>
    <row r="249" spans="1:9" ht="21">
      <c r="A249" s="52"/>
      <c r="B249" s="72"/>
      <c r="C249" s="56"/>
      <c r="D249" s="3"/>
      <c r="E249" s="3"/>
      <c r="F249" s="3">
        <v>1</v>
      </c>
      <c r="G249" s="3"/>
      <c r="H249" s="3">
        <v>1</v>
      </c>
      <c r="I249" s="3"/>
    </row>
    <row r="250" spans="1:9" ht="21">
      <c r="A250" s="52"/>
      <c r="B250" s="72"/>
      <c r="C250" s="56"/>
      <c r="D250" s="3">
        <v>1</v>
      </c>
      <c r="E250" s="3">
        <v>1</v>
      </c>
      <c r="F250" s="3"/>
      <c r="G250" s="3"/>
      <c r="H250" s="3"/>
      <c r="I250" s="3"/>
    </row>
    <row r="251" spans="1:9" ht="21">
      <c r="A251" s="52"/>
      <c r="B251" s="72"/>
      <c r="C251" s="56"/>
      <c r="D251" s="3">
        <v>1</v>
      </c>
      <c r="E251" s="3"/>
      <c r="F251" s="3"/>
      <c r="G251" s="3"/>
      <c r="H251" s="3"/>
      <c r="I251" s="3">
        <v>1</v>
      </c>
    </row>
    <row r="252" spans="1:9" ht="21">
      <c r="A252" s="52"/>
      <c r="B252" s="72"/>
      <c r="C252" s="56"/>
      <c r="D252" s="5">
        <f t="shared" ref="D252:I252" si="27">SUM(D239:D251)</f>
        <v>9</v>
      </c>
      <c r="E252" s="5">
        <f t="shared" si="27"/>
        <v>4</v>
      </c>
      <c r="F252" s="5">
        <f t="shared" si="27"/>
        <v>4</v>
      </c>
      <c r="G252" s="5">
        <f t="shared" si="27"/>
        <v>1</v>
      </c>
      <c r="H252" s="5">
        <f t="shared" si="27"/>
        <v>3</v>
      </c>
      <c r="I252" s="5">
        <f t="shared" si="27"/>
        <v>5</v>
      </c>
    </row>
    <row r="253" spans="1:9" ht="15.25" customHeight="1">
      <c r="A253" s="52" t="s">
        <v>38</v>
      </c>
      <c r="B253" s="72" t="s">
        <v>39</v>
      </c>
      <c r="C253" s="56" t="s">
        <v>45</v>
      </c>
      <c r="D253" s="3"/>
      <c r="E253" s="3"/>
      <c r="F253" s="3">
        <v>1</v>
      </c>
      <c r="G253" s="3"/>
      <c r="H253" s="3"/>
      <c r="I253" s="3">
        <v>1</v>
      </c>
    </row>
    <row r="254" spans="1:9" ht="21">
      <c r="A254" s="52"/>
      <c r="B254" s="72"/>
      <c r="C254" s="56"/>
      <c r="D254" s="3">
        <v>1</v>
      </c>
      <c r="E254" s="3"/>
      <c r="F254" s="3"/>
      <c r="G254" s="3"/>
      <c r="H254" s="3"/>
      <c r="I254" s="3"/>
    </row>
    <row r="255" spans="1:9" ht="21">
      <c r="A255" s="52"/>
      <c r="B255" s="72"/>
      <c r="C255" s="56"/>
      <c r="D255" s="3">
        <v>1</v>
      </c>
      <c r="E255" s="3"/>
      <c r="F255" s="3"/>
      <c r="G255" s="3"/>
      <c r="H255" s="3"/>
      <c r="I255" s="3">
        <v>1</v>
      </c>
    </row>
    <row r="256" spans="1:9" ht="21">
      <c r="A256" s="52"/>
      <c r="B256" s="72"/>
      <c r="C256" s="56"/>
      <c r="D256" s="3"/>
      <c r="E256" s="3"/>
      <c r="F256" s="3">
        <v>1</v>
      </c>
      <c r="G256" s="3"/>
      <c r="H256" s="3"/>
      <c r="I256" s="3"/>
    </row>
    <row r="257" spans="1:9" ht="21">
      <c r="A257" s="52"/>
      <c r="B257" s="72"/>
      <c r="C257" s="56"/>
      <c r="D257" s="3">
        <v>1</v>
      </c>
      <c r="E257" s="3"/>
      <c r="F257" s="3">
        <v>1</v>
      </c>
      <c r="G257" s="3"/>
      <c r="H257" s="3"/>
      <c r="I257" s="3"/>
    </row>
    <row r="258" spans="1:9" ht="21">
      <c r="A258" s="52"/>
      <c r="B258" s="72"/>
      <c r="C258" s="56"/>
      <c r="D258" s="3">
        <v>1</v>
      </c>
      <c r="E258" s="3"/>
      <c r="F258" s="3"/>
      <c r="G258" s="3"/>
      <c r="H258" s="3"/>
      <c r="I258" s="3"/>
    </row>
    <row r="259" spans="1:9" ht="21">
      <c r="A259" s="52"/>
      <c r="B259" s="72"/>
      <c r="C259" s="56"/>
      <c r="D259" s="3">
        <v>1</v>
      </c>
      <c r="E259" s="3"/>
      <c r="F259" s="3">
        <v>1</v>
      </c>
      <c r="G259" s="3"/>
      <c r="H259" s="3"/>
      <c r="I259" s="3">
        <v>1</v>
      </c>
    </row>
    <row r="260" spans="1:9" ht="21">
      <c r="A260" s="52"/>
      <c r="B260" s="72"/>
      <c r="C260" s="56"/>
      <c r="D260" s="3">
        <v>1</v>
      </c>
      <c r="E260" s="3"/>
      <c r="F260" s="3"/>
      <c r="G260" s="3"/>
      <c r="H260" s="3"/>
      <c r="I260" s="3"/>
    </row>
    <row r="261" spans="1:9" ht="15.25" customHeight="1">
      <c r="A261" s="52"/>
      <c r="B261" s="72"/>
      <c r="C261" s="56"/>
      <c r="D261" s="3">
        <v>1</v>
      </c>
      <c r="E261" s="3"/>
      <c r="F261" s="3"/>
      <c r="G261" s="3"/>
      <c r="H261" s="3"/>
      <c r="I261" s="3"/>
    </row>
    <row r="262" spans="1:9" ht="21">
      <c r="A262" s="52"/>
      <c r="B262" s="72"/>
      <c r="C262" s="56"/>
      <c r="D262" s="3">
        <v>1</v>
      </c>
      <c r="E262" s="3">
        <v>1</v>
      </c>
      <c r="F262" s="3"/>
      <c r="G262" s="3"/>
      <c r="H262" s="3">
        <v>1</v>
      </c>
      <c r="I262" s="3"/>
    </row>
    <row r="263" spans="1:9" ht="21">
      <c r="A263" s="52"/>
      <c r="B263" s="72"/>
      <c r="C263" s="56"/>
      <c r="D263" s="3">
        <v>1</v>
      </c>
      <c r="E263" s="3"/>
      <c r="F263" s="3"/>
      <c r="G263" s="3">
        <v>1</v>
      </c>
      <c r="H263" s="3"/>
      <c r="I263" s="3"/>
    </row>
    <row r="264" spans="1:9" ht="21">
      <c r="A264" s="52"/>
      <c r="B264" s="72"/>
      <c r="C264" s="56"/>
      <c r="D264" s="3">
        <v>1</v>
      </c>
      <c r="E264" s="3"/>
      <c r="F264" s="3"/>
      <c r="G264" s="3"/>
      <c r="H264" s="3"/>
      <c r="I264" s="3"/>
    </row>
    <row r="265" spans="1:9" ht="21">
      <c r="A265" s="52"/>
      <c r="B265" s="72"/>
      <c r="C265" s="56"/>
      <c r="D265" s="3">
        <v>1</v>
      </c>
      <c r="E265" s="3"/>
      <c r="F265" s="3"/>
      <c r="G265" s="3"/>
      <c r="H265" s="3"/>
      <c r="I265" s="3">
        <v>1</v>
      </c>
    </row>
    <row r="266" spans="1:9" ht="21">
      <c r="A266" s="52"/>
      <c r="B266" s="72"/>
      <c r="C266" s="56"/>
      <c r="D266" s="3">
        <v>1</v>
      </c>
      <c r="E266" s="3">
        <v>1</v>
      </c>
      <c r="F266" s="3"/>
      <c r="G266" s="3"/>
      <c r="H266" s="3">
        <v>1</v>
      </c>
      <c r="I266" s="3"/>
    </row>
    <row r="267" spans="1:9" ht="21">
      <c r="A267" s="52"/>
      <c r="B267" s="72"/>
      <c r="C267" s="56"/>
      <c r="D267" s="3">
        <v>1</v>
      </c>
      <c r="E267" s="3"/>
      <c r="F267" s="3"/>
      <c r="G267" s="3"/>
      <c r="H267" s="3"/>
      <c r="I267" s="3"/>
    </row>
    <row r="268" spans="1:9" ht="21">
      <c r="A268" s="52"/>
      <c r="B268" s="72"/>
      <c r="C268" s="56"/>
      <c r="D268" s="5">
        <f t="shared" ref="D268:I268" si="28">SUM(D253:D267)</f>
        <v>13</v>
      </c>
      <c r="E268" s="5">
        <f t="shared" si="28"/>
        <v>2</v>
      </c>
      <c r="F268" s="5">
        <f t="shared" si="28"/>
        <v>4</v>
      </c>
      <c r="G268" s="5">
        <f t="shared" si="28"/>
        <v>1</v>
      </c>
      <c r="H268" s="5">
        <f t="shared" si="28"/>
        <v>2</v>
      </c>
      <c r="I268" s="5">
        <f t="shared" si="28"/>
        <v>4</v>
      </c>
    </row>
    <row r="269" spans="1:9" ht="21">
      <c r="A269" s="30"/>
      <c r="B269" s="31"/>
      <c r="C269" s="32"/>
      <c r="D269" s="33">
        <f>D223+D238+D252+D268</f>
        <v>44</v>
      </c>
      <c r="E269" s="33">
        <f t="shared" ref="E269:I269" si="29">E223+E238+E252+E268</f>
        <v>17</v>
      </c>
      <c r="F269" s="33">
        <f t="shared" si="29"/>
        <v>25</v>
      </c>
      <c r="G269" s="33">
        <f t="shared" si="29"/>
        <v>8</v>
      </c>
      <c r="H269" s="33">
        <f t="shared" si="29"/>
        <v>11</v>
      </c>
      <c r="I269" s="33">
        <f t="shared" si="29"/>
        <v>20</v>
      </c>
    </row>
    <row r="270" spans="1:9" ht="21">
      <c r="A270" s="52" t="s">
        <v>38</v>
      </c>
      <c r="B270" s="76" t="s">
        <v>46</v>
      </c>
      <c r="C270" s="56" t="s">
        <v>67</v>
      </c>
      <c r="D270" s="3"/>
      <c r="E270" s="3">
        <v>1</v>
      </c>
      <c r="F270" s="3">
        <v>1</v>
      </c>
      <c r="G270" s="3"/>
      <c r="H270" s="3">
        <v>1</v>
      </c>
      <c r="I270" s="3">
        <v>1</v>
      </c>
    </row>
    <row r="271" spans="1:9" ht="21">
      <c r="A271" s="52"/>
      <c r="B271" s="76"/>
      <c r="C271" s="56"/>
      <c r="D271" s="3">
        <v>1</v>
      </c>
      <c r="E271" s="3">
        <v>1</v>
      </c>
      <c r="F271" s="3">
        <v>1</v>
      </c>
      <c r="G271" s="3"/>
      <c r="H271" s="3"/>
      <c r="I271" s="3">
        <v>1</v>
      </c>
    </row>
    <row r="272" spans="1:9" ht="21">
      <c r="A272" s="52"/>
      <c r="B272" s="76"/>
      <c r="C272" s="56"/>
      <c r="D272" s="3">
        <v>1</v>
      </c>
      <c r="E272" s="3"/>
      <c r="F272" s="3">
        <v>1</v>
      </c>
      <c r="G272" s="3">
        <v>1</v>
      </c>
      <c r="H272" s="3">
        <v>1</v>
      </c>
      <c r="I272" s="3"/>
    </row>
    <row r="273" spans="1:9" ht="21">
      <c r="A273" s="52"/>
      <c r="B273" s="76"/>
      <c r="C273" s="56"/>
      <c r="D273" s="3">
        <v>1</v>
      </c>
      <c r="E273" s="3">
        <v>1</v>
      </c>
      <c r="F273" s="3">
        <v>1</v>
      </c>
      <c r="G273" s="3"/>
      <c r="H273" s="3"/>
      <c r="I273" s="3">
        <v>1</v>
      </c>
    </row>
    <row r="274" spans="1:9" ht="21">
      <c r="A274" s="52"/>
      <c r="B274" s="76"/>
      <c r="C274" s="56"/>
      <c r="D274" s="3">
        <v>1</v>
      </c>
      <c r="E274" s="3"/>
      <c r="F274" s="3"/>
      <c r="G274" s="3"/>
      <c r="H274" s="3"/>
      <c r="I274" s="3"/>
    </row>
    <row r="275" spans="1:9" ht="21">
      <c r="A275" s="52"/>
      <c r="B275" s="76"/>
      <c r="C275" s="56"/>
      <c r="D275" s="3"/>
      <c r="E275" s="3"/>
      <c r="F275" s="3">
        <v>1</v>
      </c>
      <c r="G275" s="3"/>
      <c r="H275" s="3"/>
      <c r="I275" s="3">
        <v>1</v>
      </c>
    </row>
    <row r="276" spans="1:9" ht="21">
      <c r="A276" s="52"/>
      <c r="B276" s="76"/>
      <c r="C276" s="56"/>
      <c r="D276" s="3">
        <v>1</v>
      </c>
      <c r="E276" s="3">
        <v>1</v>
      </c>
      <c r="F276" s="3">
        <v>1</v>
      </c>
      <c r="G276" s="3"/>
      <c r="H276" s="3">
        <v>1</v>
      </c>
      <c r="I276" s="3">
        <v>1</v>
      </c>
    </row>
    <row r="277" spans="1:9" ht="21">
      <c r="A277" s="52"/>
      <c r="B277" s="76"/>
      <c r="C277" s="56"/>
      <c r="D277" s="3"/>
      <c r="E277" s="3"/>
      <c r="F277" s="3">
        <v>1</v>
      </c>
      <c r="G277" s="3"/>
      <c r="H277" s="3">
        <v>1</v>
      </c>
      <c r="I277" s="3">
        <v>1</v>
      </c>
    </row>
    <row r="278" spans="1:9" ht="21">
      <c r="A278" s="52"/>
      <c r="B278" s="76"/>
      <c r="C278" s="56"/>
      <c r="D278" s="3"/>
      <c r="E278" s="3">
        <v>1</v>
      </c>
      <c r="F278" s="3">
        <v>1</v>
      </c>
      <c r="G278" s="3"/>
      <c r="H278" s="3"/>
      <c r="I278" s="3">
        <v>1</v>
      </c>
    </row>
    <row r="279" spans="1:9" ht="21">
      <c r="A279" s="52"/>
      <c r="B279" s="76"/>
      <c r="C279" s="56"/>
      <c r="D279" s="3"/>
      <c r="E279" s="3"/>
      <c r="F279" s="3"/>
      <c r="G279" s="3">
        <v>1</v>
      </c>
      <c r="H279" s="3"/>
      <c r="I279" s="3"/>
    </row>
    <row r="280" spans="1:9" ht="21">
      <c r="A280" s="52"/>
      <c r="B280" s="76"/>
      <c r="C280" s="56"/>
      <c r="D280" s="3"/>
      <c r="E280" s="3"/>
      <c r="F280" s="3"/>
      <c r="G280" s="3">
        <v>1</v>
      </c>
      <c r="H280" s="3">
        <v>1</v>
      </c>
      <c r="I280" s="3">
        <v>1</v>
      </c>
    </row>
    <row r="281" spans="1:9" ht="21">
      <c r="A281" s="52"/>
      <c r="B281" s="76"/>
      <c r="C281" s="56"/>
      <c r="D281" s="3"/>
      <c r="E281" s="3">
        <v>1</v>
      </c>
      <c r="F281" s="3">
        <v>1</v>
      </c>
      <c r="G281" s="3"/>
      <c r="H281" s="3"/>
      <c r="I281" s="3">
        <v>1</v>
      </c>
    </row>
    <row r="282" spans="1:9" ht="21">
      <c r="A282" s="52"/>
      <c r="B282" s="76"/>
      <c r="C282" s="56"/>
      <c r="D282" s="3">
        <v>1</v>
      </c>
      <c r="E282" s="3">
        <v>1</v>
      </c>
      <c r="F282" s="3"/>
      <c r="G282" s="3"/>
      <c r="H282" s="3"/>
      <c r="I282" s="3">
        <v>1</v>
      </c>
    </row>
    <row r="283" spans="1:9" ht="21">
      <c r="A283" s="52"/>
      <c r="B283" s="76"/>
      <c r="C283" s="56"/>
      <c r="D283" s="5">
        <f t="shared" ref="D283:I283" si="30">SUM(D270:D282)</f>
        <v>6</v>
      </c>
      <c r="E283" s="5">
        <f t="shared" si="30"/>
        <v>7</v>
      </c>
      <c r="F283" s="5">
        <f t="shared" si="30"/>
        <v>9</v>
      </c>
      <c r="G283" s="5">
        <f t="shared" si="30"/>
        <v>3</v>
      </c>
      <c r="H283" s="5">
        <f t="shared" si="30"/>
        <v>5</v>
      </c>
      <c r="I283" s="5">
        <f t="shared" si="30"/>
        <v>10</v>
      </c>
    </row>
    <row r="284" spans="1:9" ht="15.25" customHeight="1">
      <c r="A284" s="52" t="s">
        <v>38</v>
      </c>
      <c r="B284" s="76" t="s">
        <v>46</v>
      </c>
      <c r="C284" s="69" t="s">
        <v>47</v>
      </c>
      <c r="D284" s="3"/>
      <c r="E284" s="3">
        <v>1</v>
      </c>
      <c r="F284" s="3"/>
      <c r="G284" s="3"/>
      <c r="H284" s="3">
        <v>1</v>
      </c>
      <c r="I284" s="3">
        <v>1</v>
      </c>
    </row>
    <row r="285" spans="1:9" ht="21">
      <c r="A285" s="52"/>
      <c r="B285" s="76"/>
      <c r="C285" s="69"/>
      <c r="D285" s="3">
        <v>1</v>
      </c>
      <c r="E285" s="3">
        <v>1</v>
      </c>
      <c r="F285" s="3"/>
      <c r="G285" s="3"/>
      <c r="H285" s="3"/>
      <c r="I285" s="3">
        <v>1</v>
      </c>
    </row>
    <row r="286" spans="1:9" ht="21">
      <c r="A286" s="52"/>
      <c r="B286" s="76"/>
      <c r="C286" s="69"/>
      <c r="D286" s="3"/>
      <c r="E286" s="3">
        <v>1</v>
      </c>
      <c r="F286" s="3"/>
      <c r="G286" s="3"/>
      <c r="H286" s="3"/>
      <c r="I286" s="3"/>
    </row>
    <row r="287" spans="1:9" ht="21">
      <c r="A287" s="52"/>
      <c r="B287" s="76"/>
      <c r="C287" s="69"/>
      <c r="D287" s="3"/>
      <c r="E287" s="3">
        <v>1</v>
      </c>
      <c r="F287" s="3"/>
      <c r="G287" s="3"/>
      <c r="H287" s="3"/>
      <c r="I287" s="3">
        <v>1</v>
      </c>
    </row>
    <row r="288" spans="1:9" ht="21">
      <c r="A288" s="52"/>
      <c r="B288" s="76"/>
      <c r="C288" s="69"/>
      <c r="D288" s="3"/>
      <c r="E288" s="3">
        <v>1</v>
      </c>
      <c r="F288" s="3">
        <v>1</v>
      </c>
      <c r="G288" s="3"/>
      <c r="H288" s="3">
        <v>1</v>
      </c>
      <c r="I288" s="3">
        <v>1</v>
      </c>
    </row>
    <row r="289" spans="1:9" ht="21">
      <c r="A289" s="52"/>
      <c r="B289" s="76"/>
      <c r="C289" s="69"/>
      <c r="D289" s="3"/>
      <c r="E289" s="3">
        <v>1</v>
      </c>
      <c r="F289" s="3"/>
      <c r="G289" s="3"/>
      <c r="H289" s="3"/>
      <c r="I289" s="3">
        <v>1</v>
      </c>
    </row>
    <row r="290" spans="1:9" ht="21">
      <c r="A290" s="52"/>
      <c r="B290" s="76"/>
      <c r="C290" s="69"/>
      <c r="D290" s="3">
        <v>1</v>
      </c>
      <c r="E290" s="3">
        <v>1</v>
      </c>
      <c r="F290" s="3"/>
      <c r="G290" s="3"/>
      <c r="H290" s="3"/>
      <c r="I290" s="3">
        <v>1</v>
      </c>
    </row>
    <row r="291" spans="1:9" ht="21">
      <c r="A291" s="52"/>
      <c r="B291" s="76"/>
      <c r="C291" s="69"/>
      <c r="D291" s="3"/>
      <c r="E291" s="3">
        <v>1</v>
      </c>
      <c r="F291" s="3"/>
      <c r="G291" s="3"/>
      <c r="H291" s="3"/>
      <c r="I291" s="3">
        <v>1</v>
      </c>
    </row>
    <row r="292" spans="1:9" ht="21">
      <c r="A292" s="52"/>
      <c r="B292" s="76"/>
      <c r="C292" s="69"/>
      <c r="D292" s="3">
        <v>1</v>
      </c>
      <c r="E292" s="3">
        <v>1</v>
      </c>
      <c r="F292" s="3"/>
      <c r="G292" s="3"/>
      <c r="H292" s="3"/>
      <c r="I292" s="3">
        <v>1</v>
      </c>
    </row>
    <row r="293" spans="1:9" ht="21">
      <c r="A293" s="52"/>
      <c r="B293" s="76"/>
      <c r="C293" s="69"/>
      <c r="D293" s="3"/>
      <c r="E293" s="3">
        <v>1</v>
      </c>
      <c r="F293" s="3"/>
      <c r="G293" s="3"/>
      <c r="H293" s="3"/>
      <c r="I293" s="3">
        <v>1</v>
      </c>
    </row>
    <row r="294" spans="1:9" ht="21">
      <c r="A294" s="52"/>
      <c r="B294" s="76"/>
      <c r="C294" s="69"/>
      <c r="D294" s="3"/>
      <c r="E294" s="3">
        <v>1</v>
      </c>
      <c r="F294" s="3"/>
      <c r="G294" s="3"/>
      <c r="H294" s="3"/>
      <c r="I294" s="3">
        <v>1</v>
      </c>
    </row>
    <row r="295" spans="1:9" ht="21">
      <c r="A295" s="52"/>
      <c r="B295" s="76"/>
      <c r="C295" s="69"/>
      <c r="D295" s="3"/>
      <c r="E295" s="3">
        <v>1</v>
      </c>
      <c r="F295" s="3"/>
      <c r="G295" s="3"/>
      <c r="H295" s="3"/>
      <c r="I295" s="3">
        <v>1</v>
      </c>
    </row>
    <row r="296" spans="1:9" ht="21">
      <c r="A296" s="52"/>
      <c r="B296" s="76"/>
      <c r="C296" s="69"/>
      <c r="D296" s="3">
        <v>1</v>
      </c>
      <c r="E296" s="3">
        <v>1</v>
      </c>
      <c r="F296" s="3"/>
      <c r="G296" s="3"/>
      <c r="H296" s="3"/>
      <c r="I296" s="3">
        <v>1</v>
      </c>
    </row>
    <row r="297" spans="1:9" ht="21">
      <c r="A297" s="52"/>
      <c r="B297" s="76"/>
      <c r="C297" s="69"/>
      <c r="D297" s="3"/>
      <c r="E297" s="3">
        <v>1</v>
      </c>
      <c r="F297" s="3"/>
      <c r="G297" s="3"/>
      <c r="H297" s="3"/>
      <c r="I297" s="3">
        <v>1</v>
      </c>
    </row>
    <row r="298" spans="1:9" ht="21">
      <c r="A298" s="52"/>
      <c r="B298" s="76"/>
      <c r="C298" s="69"/>
      <c r="D298" s="3"/>
      <c r="E298" s="3">
        <v>1</v>
      </c>
      <c r="F298" s="3"/>
      <c r="G298" s="3">
        <v>1</v>
      </c>
      <c r="H298" s="3"/>
      <c r="I298" s="3">
        <v>1</v>
      </c>
    </row>
    <row r="299" spans="1:9" ht="21">
      <c r="A299" s="52"/>
      <c r="B299" s="76"/>
      <c r="C299" s="69"/>
      <c r="D299" s="3"/>
      <c r="E299" s="3"/>
      <c r="F299" s="3"/>
      <c r="G299" s="3"/>
      <c r="H299" s="3"/>
      <c r="I299" s="3">
        <v>1</v>
      </c>
    </row>
    <row r="300" spans="1:9" ht="21">
      <c r="A300" s="52"/>
      <c r="B300" s="76"/>
      <c r="C300" s="69"/>
      <c r="D300" s="5">
        <f t="shared" ref="D300:I300" si="31">SUM(D284:D299)</f>
        <v>4</v>
      </c>
      <c r="E300" s="5">
        <f t="shared" si="31"/>
        <v>15</v>
      </c>
      <c r="F300" s="5">
        <f t="shared" si="31"/>
        <v>1</v>
      </c>
      <c r="G300" s="5">
        <f t="shared" si="31"/>
        <v>1</v>
      </c>
      <c r="H300" s="5">
        <f t="shared" si="31"/>
        <v>2</v>
      </c>
      <c r="I300" s="5">
        <f t="shared" si="31"/>
        <v>15</v>
      </c>
    </row>
    <row r="301" spans="1:9" ht="21">
      <c r="A301" s="52" t="s">
        <v>38</v>
      </c>
      <c r="B301" s="76" t="s">
        <v>46</v>
      </c>
      <c r="C301" s="69" t="s">
        <v>48</v>
      </c>
      <c r="D301" s="3"/>
      <c r="E301" s="3">
        <v>1</v>
      </c>
      <c r="F301" s="3"/>
      <c r="G301" s="3">
        <v>1</v>
      </c>
      <c r="H301" s="3"/>
      <c r="I301" s="3">
        <v>1</v>
      </c>
    </row>
    <row r="302" spans="1:9" ht="21">
      <c r="A302" s="52"/>
      <c r="B302" s="76"/>
      <c r="C302" s="69"/>
      <c r="D302" s="3">
        <v>1</v>
      </c>
      <c r="E302" s="3">
        <v>1</v>
      </c>
      <c r="F302" s="3"/>
      <c r="G302" s="3">
        <v>1</v>
      </c>
      <c r="H302" s="3">
        <v>1</v>
      </c>
      <c r="I302" s="3">
        <v>1</v>
      </c>
    </row>
    <row r="303" spans="1:9" ht="21">
      <c r="A303" s="52"/>
      <c r="B303" s="76"/>
      <c r="C303" s="69"/>
      <c r="D303" s="3"/>
      <c r="E303" s="3"/>
      <c r="F303" s="3"/>
      <c r="G303" s="3"/>
      <c r="H303" s="3"/>
      <c r="I303" s="3">
        <v>1</v>
      </c>
    </row>
    <row r="304" spans="1:9" ht="21">
      <c r="A304" s="52"/>
      <c r="B304" s="76"/>
      <c r="C304" s="69"/>
      <c r="D304" s="3"/>
      <c r="E304" s="3">
        <v>1</v>
      </c>
      <c r="F304" s="3"/>
      <c r="G304" s="3"/>
      <c r="H304" s="3"/>
      <c r="I304" s="3">
        <v>1</v>
      </c>
    </row>
    <row r="305" spans="1:9" ht="21">
      <c r="A305" s="52"/>
      <c r="B305" s="76"/>
      <c r="C305" s="69"/>
      <c r="D305" s="3"/>
      <c r="E305" s="3"/>
      <c r="F305" s="3">
        <v>1</v>
      </c>
      <c r="G305" s="3"/>
      <c r="H305" s="3">
        <v>1</v>
      </c>
      <c r="I305" s="3"/>
    </row>
    <row r="306" spans="1:9" ht="21">
      <c r="A306" s="52"/>
      <c r="B306" s="76"/>
      <c r="C306" s="69"/>
      <c r="D306" s="3">
        <v>1</v>
      </c>
      <c r="E306" s="3"/>
      <c r="F306" s="3"/>
      <c r="G306" s="3"/>
      <c r="H306" s="3"/>
      <c r="I306" s="3">
        <v>1</v>
      </c>
    </row>
    <row r="307" spans="1:9" ht="21">
      <c r="A307" s="52"/>
      <c r="B307" s="76"/>
      <c r="C307" s="69"/>
      <c r="D307" s="3">
        <v>1</v>
      </c>
      <c r="E307" s="3">
        <v>1</v>
      </c>
      <c r="F307" s="3"/>
      <c r="G307" s="3"/>
      <c r="H307" s="3"/>
      <c r="I307" s="3"/>
    </row>
    <row r="308" spans="1:9" ht="21">
      <c r="A308" s="52"/>
      <c r="B308" s="76"/>
      <c r="C308" s="69"/>
      <c r="D308" s="3">
        <v>1</v>
      </c>
      <c r="E308" s="3">
        <v>1</v>
      </c>
      <c r="F308" s="3"/>
      <c r="G308" s="3"/>
      <c r="H308" s="3"/>
      <c r="I308" s="3">
        <v>1</v>
      </c>
    </row>
    <row r="309" spans="1:9" ht="21">
      <c r="A309" s="52"/>
      <c r="B309" s="76"/>
      <c r="C309" s="69"/>
      <c r="D309" s="3">
        <v>1</v>
      </c>
      <c r="E309" s="3">
        <v>1</v>
      </c>
      <c r="F309" s="3"/>
      <c r="G309" s="3"/>
      <c r="H309" s="3"/>
      <c r="I309" s="3">
        <v>1</v>
      </c>
    </row>
    <row r="310" spans="1:9" ht="21">
      <c r="A310" s="52"/>
      <c r="B310" s="76"/>
      <c r="C310" s="69"/>
      <c r="D310" s="3"/>
      <c r="E310" s="3">
        <v>1</v>
      </c>
      <c r="F310" s="3"/>
      <c r="G310" s="3"/>
      <c r="H310" s="3"/>
      <c r="I310" s="3">
        <v>1</v>
      </c>
    </row>
    <row r="311" spans="1:9" ht="21">
      <c r="A311" s="52"/>
      <c r="B311" s="76"/>
      <c r="C311" s="69"/>
      <c r="D311" s="3"/>
      <c r="E311" s="3">
        <v>1</v>
      </c>
      <c r="F311" s="3"/>
      <c r="G311" s="3"/>
      <c r="H311" s="3"/>
      <c r="I311" s="3">
        <v>1</v>
      </c>
    </row>
    <row r="312" spans="1:9" ht="21">
      <c r="A312" s="52"/>
      <c r="B312" s="76"/>
      <c r="C312" s="69"/>
      <c r="D312" s="3">
        <v>1</v>
      </c>
      <c r="E312" s="3">
        <v>1</v>
      </c>
      <c r="F312" s="3"/>
      <c r="G312" s="3"/>
      <c r="H312" s="3"/>
      <c r="I312" s="3">
        <v>1</v>
      </c>
    </row>
    <row r="313" spans="1:9" ht="21">
      <c r="A313" s="52"/>
      <c r="B313" s="76"/>
      <c r="C313" s="69"/>
      <c r="D313" s="3">
        <v>1</v>
      </c>
      <c r="E313" s="3">
        <v>1</v>
      </c>
      <c r="F313" s="3"/>
      <c r="G313" s="3"/>
      <c r="H313" s="3"/>
      <c r="I313" s="3">
        <v>1</v>
      </c>
    </row>
    <row r="314" spans="1:9" ht="21">
      <c r="A314" s="52"/>
      <c r="B314" s="76"/>
      <c r="C314" s="69"/>
      <c r="D314" s="3"/>
      <c r="E314" s="3">
        <v>1</v>
      </c>
      <c r="F314" s="3"/>
      <c r="G314" s="3"/>
      <c r="H314" s="3"/>
      <c r="I314" s="3">
        <v>1</v>
      </c>
    </row>
    <row r="315" spans="1:9" ht="21">
      <c r="A315" s="52"/>
      <c r="B315" s="76"/>
      <c r="C315" s="69"/>
      <c r="D315" s="3">
        <v>1</v>
      </c>
      <c r="E315" s="3">
        <v>1</v>
      </c>
      <c r="F315" s="3">
        <v>1</v>
      </c>
      <c r="G315" s="3"/>
      <c r="H315" s="3">
        <v>1</v>
      </c>
      <c r="I315" s="3">
        <v>1</v>
      </c>
    </row>
    <row r="316" spans="1:9" ht="21">
      <c r="A316" s="52"/>
      <c r="B316" s="76"/>
      <c r="C316" s="69"/>
      <c r="D316" s="3"/>
      <c r="E316" s="3"/>
      <c r="F316" s="3"/>
      <c r="G316" s="3"/>
      <c r="H316" s="3"/>
      <c r="I316" s="3">
        <v>1</v>
      </c>
    </row>
    <row r="317" spans="1:9" ht="21">
      <c r="A317" s="52"/>
      <c r="B317" s="76"/>
      <c r="C317" s="69"/>
      <c r="D317" s="5">
        <f t="shared" ref="D317:I317" si="32">SUM(D301:D316)</f>
        <v>8</v>
      </c>
      <c r="E317" s="5">
        <f t="shared" si="32"/>
        <v>12</v>
      </c>
      <c r="F317" s="5">
        <f t="shared" si="32"/>
        <v>2</v>
      </c>
      <c r="G317" s="5">
        <f t="shared" si="32"/>
        <v>2</v>
      </c>
      <c r="H317" s="5">
        <f t="shared" si="32"/>
        <v>3</v>
      </c>
      <c r="I317" s="5">
        <f t="shared" si="32"/>
        <v>14</v>
      </c>
    </row>
    <row r="318" spans="1:9" ht="21">
      <c r="A318" s="34"/>
      <c r="B318" s="35"/>
      <c r="C318" s="36"/>
      <c r="D318" s="37">
        <f>D283+D300+D317</f>
        <v>18</v>
      </c>
      <c r="E318" s="37">
        <f t="shared" ref="E318:I318" si="33">E283+E300+E317</f>
        <v>34</v>
      </c>
      <c r="F318" s="37">
        <f t="shared" si="33"/>
        <v>12</v>
      </c>
      <c r="G318" s="37">
        <f t="shared" si="33"/>
        <v>6</v>
      </c>
      <c r="H318" s="37">
        <f t="shared" si="33"/>
        <v>10</v>
      </c>
      <c r="I318" s="37">
        <f t="shared" si="33"/>
        <v>39</v>
      </c>
    </row>
    <row r="319" spans="1:9" ht="21">
      <c r="A319" s="52" t="s">
        <v>38</v>
      </c>
      <c r="B319" s="77" t="s">
        <v>49</v>
      </c>
      <c r="C319" s="56" t="s">
        <v>50</v>
      </c>
      <c r="D319" s="3">
        <v>1</v>
      </c>
      <c r="E319" s="3">
        <v>1</v>
      </c>
      <c r="F319" s="3"/>
      <c r="G319" s="3"/>
      <c r="H319" s="3">
        <v>1</v>
      </c>
      <c r="I319" s="3">
        <v>1</v>
      </c>
    </row>
    <row r="320" spans="1:9" ht="21">
      <c r="A320" s="52"/>
      <c r="B320" s="77"/>
      <c r="C320" s="56"/>
      <c r="D320" s="3">
        <v>1</v>
      </c>
      <c r="E320" s="3">
        <v>1</v>
      </c>
      <c r="F320" s="3"/>
      <c r="G320" s="3"/>
      <c r="H320" s="3"/>
      <c r="I320" s="3">
        <v>1</v>
      </c>
    </row>
    <row r="321" spans="1:9" ht="21">
      <c r="A321" s="52"/>
      <c r="B321" s="77"/>
      <c r="C321" s="56"/>
      <c r="D321" s="3">
        <v>1</v>
      </c>
      <c r="E321" s="3">
        <v>1</v>
      </c>
      <c r="F321" s="3">
        <v>1</v>
      </c>
      <c r="G321" s="3"/>
      <c r="H321" s="3">
        <v>1</v>
      </c>
      <c r="I321" s="3"/>
    </row>
    <row r="322" spans="1:9" ht="21">
      <c r="A322" s="52"/>
      <c r="B322" s="77"/>
      <c r="C322" s="56"/>
      <c r="D322" s="3"/>
      <c r="E322" s="3">
        <v>1</v>
      </c>
      <c r="F322" s="3"/>
      <c r="G322" s="3"/>
      <c r="H322" s="3"/>
      <c r="I322" s="3">
        <v>1</v>
      </c>
    </row>
    <row r="323" spans="1:9" ht="21">
      <c r="A323" s="52"/>
      <c r="B323" s="77"/>
      <c r="C323" s="56"/>
      <c r="D323" s="3"/>
      <c r="E323" s="3"/>
      <c r="F323" s="3"/>
      <c r="G323" s="3"/>
      <c r="H323" s="3"/>
      <c r="I323" s="3">
        <v>1</v>
      </c>
    </row>
    <row r="324" spans="1:9" ht="21">
      <c r="A324" s="52"/>
      <c r="B324" s="77"/>
      <c r="C324" s="56"/>
      <c r="D324" s="3"/>
      <c r="E324" s="3"/>
      <c r="F324" s="3"/>
      <c r="G324" s="3"/>
      <c r="H324" s="3"/>
      <c r="I324" s="3">
        <v>1</v>
      </c>
    </row>
    <row r="325" spans="1:9" ht="21">
      <c r="A325" s="52"/>
      <c r="B325" s="77"/>
      <c r="C325" s="56"/>
      <c r="D325" s="3">
        <v>1</v>
      </c>
      <c r="E325" s="3">
        <v>1</v>
      </c>
      <c r="F325" s="3"/>
      <c r="G325" s="3"/>
      <c r="H325" s="3">
        <v>1</v>
      </c>
      <c r="I325" s="3">
        <v>1</v>
      </c>
    </row>
    <row r="326" spans="1:9" ht="21">
      <c r="A326" s="52"/>
      <c r="B326" s="77"/>
      <c r="C326" s="56"/>
      <c r="D326" s="3">
        <v>1</v>
      </c>
      <c r="E326" s="3">
        <v>1</v>
      </c>
      <c r="F326" s="3"/>
      <c r="G326" s="3"/>
      <c r="H326" s="3">
        <v>1</v>
      </c>
      <c r="I326" s="3">
        <v>1</v>
      </c>
    </row>
    <row r="327" spans="1:9" ht="21">
      <c r="A327" s="52"/>
      <c r="B327" s="77"/>
      <c r="C327" s="56"/>
      <c r="D327" s="3">
        <v>1</v>
      </c>
      <c r="E327" s="3">
        <v>1</v>
      </c>
      <c r="F327" s="3"/>
      <c r="G327" s="3"/>
      <c r="H327" s="3"/>
      <c r="I327" s="3"/>
    </row>
    <row r="328" spans="1:9" ht="21">
      <c r="A328" s="52"/>
      <c r="B328" s="77"/>
      <c r="C328" s="56"/>
      <c r="D328" s="3"/>
      <c r="E328" s="3">
        <v>1</v>
      </c>
      <c r="F328" s="3"/>
      <c r="G328" s="3"/>
      <c r="H328" s="3"/>
      <c r="I328" s="3"/>
    </row>
    <row r="329" spans="1:9" ht="21">
      <c r="A329" s="52"/>
      <c r="B329" s="77"/>
      <c r="C329" s="56"/>
      <c r="D329" s="3"/>
      <c r="E329" s="3">
        <v>1</v>
      </c>
      <c r="F329" s="3">
        <v>1</v>
      </c>
      <c r="G329" s="3"/>
      <c r="H329" s="3"/>
      <c r="I329" s="3">
        <v>1</v>
      </c>
    </row>
    <row r="330" spans="1:9" ht="21">
      <c r="A330" s="52"/>
      <c r="B330" s="77"/>
      <c r="C330" s="56"/>
      <c r="D330" s="3">
        <v>1</v>
      </c>
      <c r="E330" s="3">
        <v>1</v>
      </c>
      <c r="F330" s="3"/>
      <c r="G330" s="3">
        <v>1</v>
      </c>
      <c r="H330" s="3"/>
      <c r="I330" s="3">
        <v>1</v>
      </c>
    </row>
    <row r="331" spans="1:9" ht="21">
      <c r="A331" s="52"/>
      <c r="B331" s="77"/>
      <c r="C331" s="56"/>
      <c r="D331" s="3"/>
      <c r="E331" s="3">
        <v>1</v>
      </c>
      <c r="F331" s="3"/>
      <c r="G331" s="3">
        <v>1</v>
      </c>
      <c r="H331" s="3"/>
      <c r="I331" s="3">
        <v>1</v>
      </c>
    </row>
    <row r="332" spans="1:9" ht="21">
      <c r="A332" s="52"/>
      <c r="B332" s="77"/>
      <c r="C332" s="56"/>
      <c r="D332" s="5">
        <f t="shared" ref="D332:I332" si="34">SUM(D319:D331)</f>
        <v>7</v>
      </c>
      <c r="E332" s="5">
        <f t="shared" si="34"/>
        <v>11</v>
      </c>
      <c r="F332" s="5">
        <f t="shared" si="34"/>
        <v>2</v>
      </c>
      <c r="G332" s="5">
        <f t="shared" si="34"/>
        <v>2</v>
      </c>
      <c r="H332" s="5">
        <f t="shared" si="34"/>
        <v>4</v>
      </c>
      <c r="I332" s="5">
        <f t="shared" si="34"/>
        <v>10</v>
      </c>
    </row>
    <row r="333" spans="1:9" ht="21">
      <c r="A333" s="52" t="s">
        <v>38</v>
      </c>
      <c r="B333" s="77" t="s">
        <v>49</v>
      </c>
      <c r="C333" s="56" t="s">
        <v>51</v>
      </c>
      <c r="D333" s="3">
        <v>1</v>
      </c>
      <c r="E333" s="3">
        <v>1</v>
      </c>
      <c r="F333" s="3"/>
      <c r="G333" s="3"/>
      <c r="H333" s="3"/>
      <c r="I333" s="3">
        <v>1</v>
      </c>
    </row>
    <row r="334" spans="1:9" ht="21">
      <c r="A334" s="52"/>
      <c r="B334" s="77"/>
      <c r="C334" s="56"/>
      <c r="D334" s="3"/>
      <c r="E334" s="3">
        <v>1</v>
      </c>
      <c r="F334" s="3">
        <v>1</v>
      </c>
      <c r="G334" s="3"/>
      <c r="H334" s="3"/>
      <c r="I334" s="3"/>
    </row>
    <row r="335" spans="1:9" ht="15.25" customHeight="1">
      <c r="A335" s="52"/>
      <c r="B335" s="77"/>
      <c r="C335" s="56"/>
      <c r="D335" s="3">
        <v>1</v>
      </c>
      <c r="E335" s="3">
        <v>1</v>
      </c>
      <c r="F335" s="3"/>
      <c r="G335" s="3"/>
      <c r="H335" s="3"/>
      <c r="I335" s="3">
        <v>1</v>
      </c>
    </row>
    <row r="336" spans="1:9" ht="21">
      <c r="A336" s="52"/>
      <c r="B336" s="77"/>
      <c r="C336" s="56"/>
      <c r="D336" s="3">
        <v>1</v>
      </c>
      <c r="E336" s="3"/>
      <c r="F336" s="3"/>
      <c r="G336" s="3"/>
      <c r="H336" s="3"/>
      <c r="I336" s="3"/>
    </row>
    <row r="337" spans="1:9" ht="15.25" customHeight="1">
      <c r="A337" s="52"/>
      <c r="B337" s="77"/>
      <c r="C337" s="56"/>
      <c r="D337" s="3"/>
      <c r="E337" s="3"/>
      <c r="F337" s="3">
        <v>1</v>
      </c>
      <c r="G337" s="3">
        <v>1</v>
      </c>
      <c r="H337" s="3">
        <v>1</v>
      </c>
      <c r="I337" s="3">
        <v>1</v>
      </c>
    </row>
    <row r="338" spans="1:9" ht="21">
      <c r="A338" s="52"/>
      <c r="B338" s="77"/>
      <c r="C338" s="56"/>
      <c r="D338" s="3"/>
      <c r="E338" s="3">
        <v>1</v>
      </c>
      <c r="F338" s="3"/>
      <c r="G338" s="3"/>
      <c r="H338" s="3"/>
      <c r="I338" s="3"/>
    </row>
    <row r="339" spans="1:9" ht="21">
      <c r="A339" s="52"/>
      <c r="B339" s="77"/>
      <c r="C339" s="56"/>
      <c r="D339" s="3">
        <v>1</v>
      </c>
      <c r="E339" s="3"/>
      <c r="F339" s="3"/>
      <c r="G339" s="3"/>
      <c r="H339" s="3"/>
      <c r="I339" s="3"/>
    </row>
    <row r="340" spans="1:9" ht="21">
      <c r="A340" s="52"/>
      <c r="B340" s="77"/>
      <c r="C340" s="56"/>
      <c r="D340" s="3"/>
      <c r="E340" s="3">
        <v>1</v>
      </c>
      <c r="F340" s="3"/>
      <c r="G340" s="3"/>
      <c r="H340" s="3"/>
      <c r="I340" s="3">
        <v>1</v>
      </c>
    </row>
    <row r="341" spans="1:9" ht="15.25" customHeight="1">
      <c r="A341" s="52"/>
      <c r="B341" s="77"/>
      <c r="C341" s="56"/>
      <c r="D341" s="3"/>
      <c r="E341" s="3">
        <v>1</v>
      </c>
      <c r="F341" s="3"/>
      <c r="G341" s="3"/>
      <c r="H341" s="3"/>
      <c r="I341" s="3">
        <v>1</v>
      </c>
    </row>
    <row r="342" spans="1:9" ht="21">
      <c r="A342" s="52"/>
      <c r="B342" s="77"/>
      <c r="C342" s="56"/>
      <c r="D342" s="3">
        <v>1</v>
      </c>
      <c r="E342" s="3">
        <v>1</v>
      </c>
      <c r="F342" s="3"/>
      <c r="G342" s="3"/>
      <c r="H342" s="3"/>
      <c r="I342" s="3">
        <v>1</v>
      </c>
    </row>
    <row r="343" spans="1:9" ht="21">
      <c r="A343" s="52"/>
      <c r="B343" s="77"/>
      <c r="C343" s="56"/>
      <c r="D343" s="3"/>
      <c r="E343" s="3">
        <v>1</v>
      </c>
      <c r="F343" s="3"/>
      <c r="G343" s="3"/>
      <c r="H343" s="3"/>
      <c r="I343" s="3">
        <v>1</v>
      </c>
    </row>
    <row r="344" spans="1:9" ht="21">
      <c r="A344" s="52"/>
      <c r="B344" s="77"/>
      <c r="C344" s="56"/>
      <c r="D344" s="3"/>
      <c r="E344" s="3">
        <v>1</v>
      </c>
      <c r="F344" s="3"/>
      <c r="G344" s="3"/>
      <c r="H344" s="3"/>
      <c r="I344" s="3">
        <v>1</v>
      </c>
    </row>
    <row r="345" spans="1:9" ht="21">
      <c r="A345" s="52"/>
      <c r="B345" s="77"/>
      <c r="C345" s="56"/>
      <c r="D345" s="3">
        <v>1</v>
      </c>
      <c r="E345" s="3">
        <v>1</v>
      </c>
      <c r="F345" s="3"/>
      <c r="G345" s="3"/>
      <c r="H345" s="3"/>
      <c r="I345" s="3">
        <v>1</v>
      </c>
    </row>
    <row r="346" spans="1:9" ht="21">
      <c r="A346" s="52"/>
      <c r="B346" s="77"/>
      <c r="C346" s="56"/>
      <c r="D346" s="3"/>
      <c r="E346" s="3">
        <v>1</v>
      </c>
      <c r="F346" s="3"/>
      <c r="G346" s="3"/>
      <c r="H346" s="3"/>
      <c r="I346" s="3">
        <v>1</v>
      </c>
    </row>
    <row r="347" spans="1:9" ht="21">
      <c r="A347" s="52"/>
      <c r="B347" s="77"/>
      <c r="C347" s="56"/>
      <c r="D347" s="3">
        <v>1</v>
      </c>
      <c r="E347" s="3">
        <v>1</v>
      </c>
      <c r="F347" s="3">
        <v>1</v>
      </c>
      <c r="G347" s="3">
        <v>1</v>
      </c>
      <c r="H347" s="3">
        <v>1</v>
      </c>
      <c r="I347" s="3"/>
    </row>
    <row r="348" spans="1:9" ht="21">
      <c r="A348" s="52"/>
      <c r="B348" s="77"/>
      <c r="C348" s="56"/>
      <c r="D348" s="3"/>
      <c r="E348" s="3"/>
      <c r="F348" s="3"/>
      <c r="G348" s="3"/>
      <c r="H348" s="3"/>
      <c r="I348" s="3">
        <v>1</v>
      </c>
    </row>
    <row r="349" spans="1:9" ht="21">
      <c r="A349" s="52"/>
      <c r="B349" s="77"/>
      <c r="C349" s="56"/>
      <c r="D349" s="5">
        <f t="shared" ref="D349:I349" si="35">SUM(D333:D348)</f>
        <v>7</v>
      </c>
      <c r="E349" s="5">
        <f t="shared" si="35"/>
        <v>12</v>
      </c>
      <c r="F349" s="5">
        <f t="shared" si="35"/>
        <v>3</v>
      </c>
      <c r="G349" s="5">
        <f t="shared" si="35"/>
        <v>2</v>
      </c>
      <c r="H349" s="5">
        <f t="shared" si="35"/>
        <v>2</v>
      </c>
      <c r="I349" s="5">
        <f t="shared" si="35"/>
        <v>11</v>
      </c>
    </row>
    <row r="350" spans="1:9" ht="22">
      <c r="A350" s="52" t="s">
        <v>38</v>
      </c>
      <c r="B350" s="77" t="s">
        <v>49</v>
      </c>
      <c r="C350" s="56" t="s">
        <v>52</v>
      </c>
      <c r="D350" s="3">
        <v>1</v>
      </c>
      <c r="E350" s="3"/>
      <c r="F350" s="3" t="s">
        <v>53</v>
      </c>
      <c r="G350" s="3">
        <v>1</v>
      </c>
      <c r="H350" s="3">
        <v>1</v>
      </c>
      <c r="I350" s="3">
        <v>1</v>
      </c>
    </row>
    <row r="351" spans="1:9" ht="21">
      <c r="A351" s="52"/>
      <c r="B351" s="77"/>
      <c r="C351" s="56"/>
      <c r="D351" s="3">
        <v>1</v>
      </c>
      <c r="E351" s="3">
        <v>1</v>
      </c>
      <c r="F351" s="3"/>
      <c r="G351" s="3">
        <v>1</v>
      </c>
      <c r="H351" s="3"/>
      <c r="I351" s="3">
        <v>1</v>
      </c>
    </row>
    <row r="352" spans="1:9" ht="21">
      <c r="A352" s="52"/>
      <c r="B352" s="77"/>
      <c r="C352" s="56"/>
      <c r="D352" s="3">
        <v>1</v>
      </c>
      <c r="E352" s="3">
        <v>1</v>
      </c>
      <c r="F352" s="3">
        <v>1</v>
      </c>
      <c r="G352" s="3"/>
      <c r="H352" s="3"/>
      <c r="I352" s="3">
        <v>1</v>
      </c>
    </row>
    <row r="353" spans="1:9" ht="21">
      <c r="A353" s="52"/>
      <c r="B353" s="77"/>
      <c r="C353" s="56"/>
      <c r="D353" s="3"/>
      <c r="E353" s="3">
        <v>1</v>
      </c>
      <c r="F353" s="3">
        <v>1</v>
      </c>
      <c r="G353" s="3">
        <v>1</v>
      </c>
      <c r="H353" s="3"/>
      <c r="I353" s="3">
        <v>1</v>
      </c>
    </row>
    <row r="354" spans="1:9" ht="21">
      <c r="A354" s="52"/>
      <c r="B354" s="77"/>
      <c r="C354" s="56"/>
      <c r="D354" s="3">
        <v>1</v>
      </c>
      <c r="E354" s="3">
        <v>1</v>
      </c>
      <c r="F354" s="3"/>
      <c r="G354" s="3"/>
      <c r="H354" s="3"/>
      <c r="I354" s="3">
        <v>1</v>
      </c>
    </row>
    <row r="355" spans="1:9" ht="21">
      <c r="A355" s="52"/>
      <c r="B355" s="77"/>
      <c r="C355" s="56"/>
      <c r="D355" s="3">
        <v>1</v>
      </c>
      <c r="E355" s="3">
        <v>1</v>
      </c>
      <c r="F355" s="3">
        <v>1</v>
      </c>
      <c r="G355" s="3"/>
      <c r="H355" s="3"/>
      <c r="I355" s="3">
        <v>1</v>
      </c>
    </row>
    <row r="356" spans="1:9" ht="21">
      <c r="A356" s="52"/>
      <c r="B356" s="77"/>
      <c r="C356" s="56"/>
      <c r="D356" s="3">
        <v>1</v>
      </c>
      <c r="E356" s="3">
        <v>1</v>
      </c>
      <c r="F356" s="3">
        <v>1</v>
      </c>
      <c r="G356" s="3"/>
      <c r="H356" s="3"/>
      <c r="I356" s="3">
        <v>1</v>
      </c>
    </row>
    <row r="357" spans="1:9" ht="21">
      <c r="A357" s="52"/>
      <c r="B357" s="77"/>
      <c r="C357" s="56"/>
      <c r="D357" s="38">
        <f t="shared" ref="D357:I357" si="36">SUM(D350:D356)</f>
        <v>6</v>
      </c>
      <c r="E357" s="38">
        <f t="shared" si="36"/>
        <v>6</v>
      </c>
      <c r="F357" s="38">
        <f t="shared" si="36"/>
        <v>4</v>
      </c>
      <c r="G357" s="38">
        <f t="shared" si="36"/>
        <v>3</v>
      </c>
      <c r="H357" s="38">
        <f t="shared" si="36"/>
        <v>1</v>
      </c>
      <c r="I357" s="38">
        <f t="shared" si="36"/>
        <v>7</v>
      </c>
    </row>
    <row r="358" spans="1:9" ht="21">
      <c r="A358" s="39"/>
      <c r="B358" s="40"/>
      <c r="C358" s="41"/>
      <c r="D358" s="42">
        <f>D332+D349+D357</f>
        <v>20</v>
      </c>
      <c r="E358" s="42">
        <f t="shared" ref="E358:I358" si="37">E332+E349+E357</f>
        <v>29</v>
      </c>
      <c r="F358" s="42">
        <f t="shared" si="37"/>
        <v>9</v>
      </c>
      <c r="G358" s="42">
        <f t="shared" si="37"/>
        <v>7</v>
      </c>
      <c r="H358" s="42">
        <f t="shared" si="37"/>
        <v>7</v>
      </c>
      <c r="I358" s="42">
        <f t="shared" si="37"/>
        <v>28</v>
      </c>
    </row>
    <row r="359" spans="1:9" ht="21">
      <c r="A359" s="52" t="s">
        <v>38</v>
      </c>
      <c r="B359" s="78" t="s">
        <v>54</v>
      </c>
      <c r="C359" s="56" t="s">
        <v>68</v>
      </c>
      <c r="D359" s="3">
        <v>1</v>
      </c>
      <c r="E359" s="3"/>
      <c r="F359" s="3">
        <v>1</v>
      </c>
      <c r="G359" s="3">
        <v>1</v>
      </c>
      <c r="H359" s="3"/>
      <c r="I359" s="3"/>
    </row>
    <row r="360" spans="1:9" ht="21">
      <c r="A360" s="52"/>
      <c r="B360" s="78"/>
      <c r="C360" s="56"/>
      <c r="D360" s="3"/>
      <c r="E360" s="3"/>
      <c r="F360" s="3">
        <v>1</v>
      </c>
      <c r="G360" s="3">
        <v>1</v>
      </c>
      <c r="H360" s="3">
        <v>1</v>
      </c>
      <c r="I360" s="3"/>
    </row>
    <row r="361" spans="1:9" ht="21">
      <c r="A361" s="52"/>
      <c r="B361" s="78"/>
      <c r="C361" s="56"/>
      <c r="D361" s="3">
        <v>1</v>
      </c>
      <c r="E361" s="3">
        <v>1</v>
      </c>
      <c r="F361" s="3">
        <v>1</v>
      </c>
      <c r="G361" s="3"/>
      <c r="H361" s="3">
        <v>1</v>
      </c>
      <c r="I361" s="3">
        <v>1</v>
      </c>
    </row>
    <row r="362" spans="1:9" ht="21">
      <c r="A362" s="52"/>
      <c r="B362" s="78"/>
      <c r="C362" s="56"/>
      <c r="D362" s="3"/>
      <c r="E362" s="3">
        <v>1</v>
      </c>
      <c r="F362" s="3">
        <v>1</v>
      </c>
      <c r="G362" s="3">
        <v>1</v>
      </c>
      <c r="H362" s="3"/>
      <c r="I362" s="3">
        <v>1</v>
      </c>
    </row>
    <row r="363" spans="1:9" ht="21">
      <c r="A363" s="52"/>
      <c r="B363" s="78"/>
      <c r="C363" s="56"/>
      <c r="D363" s="3"/>
      <c r="E363" s="3">
        <v>1</v>
      </c>
      <c r="F363" s="3"/>
      <c r="G363" s="3">
        <v>1</v>
      </c>
      <c r="H363" s="3">
        <v>1</v>
      </c>
      <c r="I363" s="3"/>
    </row>
    <row r="364" spans="1:9" ht="21">
      <c r="A364" s="52"/>
      <c r="B364" s="78"/>
      <c r="C364" s="56"/>
      <c r="D364" s="3">
        <v>1</v>
      </c>
      <c r="E364" s="3">
        <v>1</v>
      </c>
      <c r="F364" s="3">
        <v>1</v>
      </c>
      <c r="G364" s="3">
        <v>1</v>
      </c>
      <c r="H364" s="3"/>
      <c r="I364" s="3">
        <v>1</v>
      </c>
    </row>
    <row r="365" spans="1:9" ht="21">
      <c r="A365" s="52"/>
      <c r="B365" s="78"/>
      <c r="C365" s="56"/>
      <c r="D365" s="3">
        <v>1</v>
      </c>
      <c r="E365" s="3">
        <v>1</v>
      </c>
      <c r="F365" s="3">
        <v>1</v>
      </c>
      <c r="G365" s="3">
        <v>1</v>
      </c>
      <c r="H365" s="3"/>
      <c r="I365" s="3">
        <v>1</v>
      </c>
    </row>
    <row r="366" spans="1:9" ht="21">
      <c r="A366" s="52"/>
      <c r="B366" s="78"/>
      <c r="C366" s="56"/>
      <c r="D366" s="5">
        <f t="shared" ref="D366:I366" si="38">SUM(D359:D365)</f>
        <v>4</v>
      </c>
      <c r="E366" s="5">
        <f t="shared" si="38"/>
        <v>5</v>
      </c>
      <c r="F366" s="5">
        <f t="shared" si="38"/>
        <v>6</v>
      </c>
      <c r="G366" s="5">
        <f t="shared" si="38"/>
        <v>6</v>
      </c>
      <c r="H366" s="5">
        <f t="shared" si="38"/>
        <v>3</v>
      </c>
      <c r="I366" s="5">
        <f t="shared" si="38"/>
        <v>4</v>
      </c>
    </row>
    <row r="367" spans="1:9" ht="25.25" customHeight="1">
      <c r="A367" s="43"/>
      <c r="B367" s="43"/>
      <c r="C367" s="43"/>
      <c r="D367" s="44">
        <f>D366</f>
        <v>4</v>
      </c>
      <c r="E367" s="44">
        <f t="shared" ref="E367:I367" si="39">E366</f>
        <v>5</v>
      </c>
      <c r="F367" s="44">
        <f t="shared" si="39"/>
        <v>6</v>
      </c>
      <c r="G367" s="44">
        <f t="shared" si="39"/>
        <v>6</v>
      </c>
      <c r="H367" s="44">
        <f t="shared" si="39"/>
        <v>3</v>
      </c>
      <c r="I367" s="44">
        <f t="shared" si="39"/>
        <v>4</v>
      </c>
    </row>
    <row r="368" spans="1:9" ht="15.25" customHeight="1">
      <c r="A368" s="52" t="s">
        <v>38</v>
      </c>
      <c r="B368" s="79" t="s">
        <v>55</v>
      </c>
      <c r="C368" s="56" t="s">
        <v>56</v>
      </c>
      <c r="D368" s="3">
        <v>1</v>
      </c>
      <c r="E368" s="3"/>
      <c r="F368" s="3">
        <v>1</v>
      </c>
      <c r="G368" s="3">
        <v>1</v>
      </c>
      <c r="H368" s="3">
        <v>1</v>
      </c>
      <c r="I368" s="3"/>
    </row>
    <row r="369" spans="1:9" ht="21">
      <c r="A369" s="52"/>
      <c r="B369" s="79"/>
      <c r="C369" s="56"/>
      <c r="D369" s="3">
        <v>1</v>
      </c>
      <c r="E369" s="3">
        <v>1</v>
      </c>
      <c r="F369" s="3">
        <v>1</v>
      </c>
      <c r="G369" s="3"/>
      <c r="H369" s="3"/>
      <c r="I369" s="3"/>
    </row>
    <row r="370" spans="1:9" ht="21">
      <c r="A370" s="52"/>
      <c r="B370" s="79"/>
      <c r="C370" s="56"/>
      <c r="D370" s="3">
        <v>1</v>
      </c>
      <c r="E370" s="3">
        <v>1</v>
      </c>
      <c r="F370" s="3">
        <v>1</v>
      </c>
      <c r="G370" s="3">
        <v>1</v>
      </c>
      <c r="H370" s="3">
        <v>1</v>
      </c>
      <c r="I370" s="3">
        <v>1</v>
      </c>
    </row>
    <row r="371" spans="1:9" ht="15.25" customHeight="1">
      <c r="A371" s="52"/>
      <c r="B371" s="79"/>
      <c r="C371" s="56"/>
      <c r="D371" s="3"/>
      <c r="E371" s="3">
        <v>1</v>
      </c>
      <c r="F371" s="3">
        <v>1</v>
      </c>
      <c r="G371" s="3"/>
      <c r="H371" s="3">
        <v>1</v>
      </c>
      <c r="I371" s="3">
        <v>1</v>
      </c>
    </row>
    <row r="372" spans="1:9" ht="15.25" customHeight="1">
      <c r="A372" s="52"/>
      <c r="B372" s="79"/>
      <c r="C372" s="56"/>
      <c r="D372" s="3"/>
      <c r="E372" s="3"/>
      <c r="F372" s="3"/>
      <c r="G372" s="3"/>
      <c r="H372" s="3">
        <v>1</v>
      </c>
      <c r="I372" s="3"/>
    </row>
    <row r="373" spans="1:9" ht="21">
      <c r="A373" s="52"/>
      <c r="B373" s="79"/>
      <c r="C373" s="56"/>
      <c r="D373" s="3">
        <v>1</v>
      </c>
      <c r="E373" s="3">
        <v>1</v>
      </c>
      <c r="F373" s="3">
        <v>1</v>
      </c>
      <c r="G373" s="3">
        <v>1</v>
      </c>
      <c r="H373" s="3">
        <v>1</v>
      </c>
      <c r="I373" s="3">
        <v>1</v>
      </c>
    </row>
    <row r="374" spans="1:9" ht="15.25" customHeight="1">
      <c r="A374" s="52"/>
      <c r="B374" s="79"/>
      <c r="C374" s="56"/>
      <c r="D374" s="3"/>
      <c r="E374" s="3">
        <v>1</v>
      </c>
      <c r="F374" s="3">
        <v>1</v>
      </c>
      <c r="G374" s="3"/>
      <c r="H374" s="3"/>
      <c r="I374" s="3"/>
    </row>
    <row r="375" spans="1:9" ht="15.25" customHeight="1">
      <c r="A375" s="52"/>
      <c r="B375" s="79"/>
      <c r="C375" s="56"/>
      <c r="D375" s="3">
        <v>1</v>
      </c>
      <c r="E375" s="3"/>
      <c r="F375" s="3"/>
      <c r="G375" s="3">
        <v>1</v>
      </c>
      <c r="H375" s="3"/>
      <c r="I375" s="3"/>
    </row>
    <row r="376" spans="1:9" ht="21">
      <c r="A376" s="52"/>
      <c r="B376" s="79"/>
      <c r="C376" s="56"/>
      <c r="D376" s="3"/>
      <c r="E376" s="3"/>
      <c r="F376" s="3">
        <v>1</v>
      </c>
      <c r="G376" s="3"/>
      <c r="H376" s="3">
        <v>1</v>
      </c>
      <c r="I376" s="3"/>
    </row>
    <row r="377" spans="1:9" ht="15.25" customHeight="1">
      <c r="A377" s="52"/>
      <c r="B377" s="79"/>
      <c r="C377" s="56"/>
      <c r="D377" s="3"/>
      <c r="E377" s="3"/>
      <c r="F377" s="3"/>
      <c r="G377" s="3"/>
      <c r="H377" s="3"/>
      <c r="I377" s="3"/>
    </row>
    <row r="378" spans="1:9" ht="21">
      <c r="A378" s="52"/>
      <c r="B378" s="79"/>
      <c r="C378" s="56"/>
      <c r="D378" s="3"/>
      <c r="E378" s="3"/>
      <c r="F378" s="3">
        <v>1</v>
      </c>
      <c r="G378" s="3"/>
      <c r="H378" s="3">
        <v>1</v>
      </c>
      <c r="I378" s="3">
        <v>1</v>
      </c>
    </row>
    <row r="379" spans="1:9" ht="21">
      <c r="A379" s="52"/>
      <c r="B379" s="79"/>
      <c r="C379" s="56"/>
      <c r="D379" s="3">
        <v>1</v>
      </c>
      <c r="E379" s="3">
        <v>1</v>
      </c>
      <c r="F379" s="3">
        <v>1</v>
      </c>
      <c r="G379" s="3">
        <v>1</v>
      </c>
      <c r="H379" s="3">
        <v>1</v>
      </c>
      <c r="I379" s="3">
        <v>1</v>
      </c>
    </row>
    <row r="380" spans="1:9" ht="21">
      <c r="A380" s="52"/>
      <c r="B380" s="79"/>
      <c r="C380" s="56"/>
      <c r="D380" s="3"/>
      <c r="E380" s="3">
        <v>1</v>
      </c>
      <c r="F380" s="3"/>
      <c r="G380" s="3">
        <v>1</v>
      </c>
      <c r="H380" s="3">
        <v>1</v>
      </c>
      <c r="I380" s="3">
        <v>1</v>
      </c>
    </row>
    <row r="381" spans="1:9" ht="21">
      <c r="A381" s="52"/>
      <c r="B381" s="79"/>
      <c r="C381" s="56"/>
      <c r="D381" s="3"/>
      <c r="E381" s="3"/>
      <c r="F381" s="3">
        <v>1</v>
      </c>
      <c r="G381" s="3"/>
      <c r="H381" s="3"/>
      <c r="I381" s="3"/>
    </row>
    <row r="382" spans="1:9" ht="21">
      <c r="A382" s="52"/>
      <c r="B382" s="79"/>
      <c r="C382" s="56"/>
      <c r="D382" s="5">
        <f t="shared" ref="D382:I382" si="40">SUM(D368:D381)</f>
        <v>6</v>
      </c>
      <c r="E382" s="5">
        <f t="shared" si="40"/>
        <v>7</v>
      </c>
      <c r="F382" s="5">
        <f t="shared" si="40"/>
        <v>10</v>
      </c>
      <c r="G382" s="5">
        <f t="shared" si="40"/>
        <v>6</v>
      </c>
      <c r="H382" s="5">
        <f t="shared" si="40"/>
        <v>9</v>
      </c>
      <c r="I382" s="5">
        <f t="shared" si="40"/>
        <v>6</v>
      </c>
    </row>
    <row r="383" spans="1:9" ht="21">
      <c r="A383" s="52" t="s">
        <v>38</v>
      </c>
      <c r="B383" s="79" t="s">
        <v>55</v>
      </c>
      <c r="C383" s="56" t="s">
        <v>57</v>
      </c>
      <c r="D383" s="3"/>
      <c r="E383" s="3">
        <v>1</v>
      </c>
      <c r="F383" s="3">
        <v>1</v>
      </c>
      <c r="G383" s="3"/>
      <c r="H383" s="3"/>
      <c r="I383" s="3">
        <v>1</v>
      </c>
    </row>
    <row r="384" spans="1:9" ht="21">
      <c r="A384" s="52"/>
      <c r="B384" s="79"/>
      <c r="C384" s="56"/>
      <c r="D384" s="3">
        <v>1</v>
      </c>
      <c r="E384" s="3">
        <v>1</v>
      </c>
      <c r="F384" s="3">
        <v>1</v>
      </c>
      <c r="G384" s="3"/>
      <c r="H384" s="3"/>
      <c r="I384" s="3">
        <v>1</v>
      </c>
    </row>
    <row r="385" spans="1:9" ht="21">
      <c r="A385" s="52"/>
      <c r="B385" s="79"/>
      <c r="C385" s="56"/>
      <c r="D385" s="3"/>
      <c r="E385" s="3">
        <v>1</v>
      </c>
      <c r="F385" s="3"/>
      <c r="G385" s="3"/>
      <c r="H385" s="3">
        <v>1</v>
      </c>
      <c r="I385" s="3"/>
    </row>
    <row r="386" spans="1:9" ht="21">
      <c r="A386" s="52"/>
      <c r="B386" s="79"/>
      <c r="C386" s="56"/>
      <c r="D386" s="3">
        <v>1</v>
      </c>
      <c r="E386" s="3">
        <v>1</v>
      </c>
      <c r="F386" s="3"/>
      <c r="G386" s="3"/>
      <c r="H386" s="3"/>
      <c r="I386" s="3">
        <v>1</v>
      </c>
    </row>
    <row r="387" spans="1:9" ht="21">
      <c r="A387" s="52"/>
      <c r="B387" s="79"/>
      <c r="C387" s="56"/>
      <c r="D387" s="3"/>
      <c r="E387" s="3"/>
      <c r="F387" s="3">
        <v>1</v>
      </c>
      <c r="G387" s="3"/>
      <c r="H387" s="3">
        <v>1</v>
      </c>
      <c r="I387" s="3"/>
    </row>
    <row r="388" spans="1:9" ht="21">
      <c r="A388" s="52"/>
      <c r="B388" s="79"/>
      <c r="C388" s="56"/>
      <c r="D388" s="3"/>
      <c r="E388" s="3">
        <v>1</v>
      </c>
      <c r="F388" s="3"/>
      <c r="G388" s="3"/>
      <c r="H388" s="3">
        <v>1</v>
      </c>
      <c r="I388" s="3"/>
    </row>
    <row r="389" spans="1:9" ht="21">
      <c r="A389" s="52"/>
      <c r="B389" s="79"/>
      <c r="C389" s="56"/>
      <c r="D389" s="3"/>
      <c r="E389" s="3"/>
      <c r="F389" s="3">
        <v>1</v>
      </c>
      <c r="G389" s="3"/>
      <c r="H389" s="3"/>
      <c r="I389" s="3">
        <v>1</v>
      </c>
    </row>
    <row r="390" spans="1:9" ht="21">
      <c r="A390" s="52"/>
      <c r="B390" s="79"/>
      <c r="C390" s="56"/>
      <c r="D390" s="3"/>
      <c r="E390" s="3"/>
      <c r="F390" s="3">
        <v>1</v>
      </c>
      <c r="G390" s="3"/>
      <c r="H390" s="3">
        <v>1</v>
      </c>
      <c r="I390" s="3"/>
    </row>
    <row r="391" spans="1:9" ht="21">
      <c r="A391" s="52"/>
      <c r="B391" s="79"/>
      <c r="C391" s="56"/>
      <c r="D391" s="3"/>
      <c r="E391" s="3"/>
      <c r="F391" s="3">
        <v>1</v>
      </c>
      <c r="G391" s="3"/>
      <c r="H391" s="3"/>
      <c r="I391" s="3">
        <v>1</v>
      </c>
    </row>
    <row r="392" spans="1:9" ht="21">
      <c r="A392" s="52"/>
      <c r="B392" s="79"/>
      <c r="C392" s="56"/>
      <c r="D392" s="3"/>
      <c r="E392" s="3"/>
      <c r="F392" s="3">
        <v>1</v>
      </c>
      <c r="G392" s="3"/>
      <c r="H392" s="3"/>
      <c r="I392" s="3"/>
    </row>
    <row r="393" spans="1:9" ht="21">
      <c r="A393" s="52"/>
      <c r="B393" s="79"/>
      <c r="C393" s="56"/>
      <c r="D393" s="3"/>
      <c r="E393" s="3">
        <v>1</v>
      </c>
      <c r="F393" s="3"/>
      <c r="G393" s="3">
        <v>1</v>
      </c>
      <c r="H393" s="3">
        <v>1</v>
      </c>
      <c r="I393" s="3"/>
    </row>
    <row r="394" spans="1:9" ht="21">
      <c r="A394" s="52"/>
      <c r="B394" s="79"/>
      <c r="C394" s="56"/>
      <c r="D394" s="3"/>
      <c r="E394" s="3"/>
      <c r="F394" s="3">
        <v>1</v>
      </c>
      <c r="G394" s="3"/>
      <c r="H394" s="3">
        <v>1</v>
      </c>
      <c r="I394" s="3"/>
    </row>
    <row r="395" spans="1:9" ht="21">
      <c r="A395" s="52"/>
      <c r="B395" s="79"/>
      <c r="C395" s="56"/>
      <c r="D395" s="3"/>
      <c r="E395" s="3">
        <v>1</v>
      </c>
      <c r="F395" s="3">
        <v>1</v>
      </c>
      <c r="G395" s="3"/>
      <c r="H395" s="3">
        <v>1</v>
      </c>
      <c r="I395" s="3">
        <v>1</v>
      </c>
    </row>
    <row r="396" spans="1:9" ht="21">
      <c r="A396" s="52"/>
      <c r="B396" s="79"/>
      <c r="C396" s="56"/>
      <c r="D396" s="3"/>
      <c r="E396" s="3"/>
      <c r="F396" s="3"/>
      <c r="G396" s="3"/>
      <c r="H396" s="3">
        <v>1</v>
      </c>
      <c r="I396" s="3">
        <v>1</v>
      </c>
    </row>
    <row r="397" spans="1:9" ht="21">
      <c r="A397" s="52"/>
      <c r="B397" s="79"/>
      <c r="C397" s="56"/>
      <c r="D397" s="3"/>
      <c r="E397" s="3">
        <v>1</v>
      </c>
      <c r="F397" s="3"/>
      <c r="G397" s="3"/>
      <c r="H397" s="3"/>
      <c r="I397" s="3">
        <v>1</v>
      </c>
    </row>
    <row r="398" spans="1:9" ht="21">
      <c r="A398" s="52"/>
      <c r="B398" s="79"/>
      <c r="C398" s="56"/>
      <c r="D398" s="3"/>
      <c r="E398" s="3">
        <v>1</v>
      </c>
      <c r="F398" s="3"/>
      <c r="G398" s="3"/>
      <c r="H398" s="3"/>
      <c r="I398" s="3"/>
    </row>
    <row r="399" spans="1:9" ht="21">
      <c r="A399" s="52"/>
      <c r="B399" s="79"/>
      <c r="C399" s="56"/>
      <c r="D399" s="5">
        <f t="shared" ref="D399:I399" si="41">SUM(D383:D398)</f>
        <v>2</v>
      </c>
      <c r="E399" s="5">
        <f t="shared" si="41"/>
        <v>9</v>
      </c>
      <c r="F399" s="5">
        <f t="shared" si="41"/>
        <v>9</v>
      </c>
      <c r="G399" s="5">
        <f t="shared" si="41"/>
        <v>1</v>
      </c>
      <c r="H399" s="5">
        <f t="shared" si="41"/>
        <v>8</v>
      </c>
      <c r="I399" s="5">
        <f t="shared" si="41"/>
        <v>8</v>
      </c>
    </row>
    <row r="400" spans="1:9" ht="21">
      <c r="A400" s="52" t="s">
        <v>38</v>
      </c>
      <c r="B400" s="79" t="s">
        <v>55</v>
      </c>
      <c r="C400" s="56" t="s">
        <v>58</v>
      </c>
      <c r="D400" s="3">
        <v>1</v>
      </c>
      <c r="E400" s="3">
        <v>1</v>
      </c>
      <c r="F400" s="3">
        <v>1</v>
      </c>
      <c r="G400" s="3">
        <v>1</v>
      </c>
      <c r="H400" s="3">
        <v>1</v>
      </c>
      <c r="I400" s="3">
        <v>1</v>
      </c>
    </row>
    <row r="401" spans="1:9" ht="21">
      <c r="A401" s="52"/>
      <c r="B401" s="79"/>
      <c r="C401" s="56"/>
      <c r="D401" s="3"/>
      <c r="E401" s="3">
        <v>1</v>
      </c>
      <c r="F401" s="3"/>
      <c r="G401" s="3">
        <v>1</v>
      </c>
      <c r="H401" s="3"/>
      <c r="I401" s="3"/>
    </row>
    <row r="402" spans="1:9" ht="21">
      <c r="A402" s="52"/>
      <c r="B402" s="79"/>
      <c r="C402" s="56"/>
      <c r="D402" s="3">
        <v>1</v>
      </c>
      <c r="E402" s="3">
        <v>1</v>
      </c>
      <c r="F402" s="3">
        <v>1</v>
      </c>
      <c r="G402" s="3"/>
      <c r="H402" s="3"/>
      <c r="I402" s="3">
        <v>1</v>
      </c>
    </row>
    <row r="403" spans="1:9" ht="21">
      <c r="A403" s="52"/>
      <c r="B403" s="79"/>
      <c r="C403" s="56"/>
      <c r="D403" s="3"/>
      <c r="E403" s="3">
        <v>1</v>
      </c>
      <c r="F403" s="3">
        <v>1</v>
      </c>
      <c r="G403" s="3">
        <v>1</v>
      </c>
      <c r="H403" s="3"/>
      <c r="I403" s="3">
        <v>1</v>
      </c>
    </row>
    <row r="404" spans="1:9" ht="21">
      <c r="A404" s="52"/>
      <c r="B404" s="79"/>
      <c r="C404" s="56"/>
      <c r="D404" s="3"/>
      <c r="E404" s="3">
        <v>1</v>
      </c>
      <c r="F404" s="3"/>
      <c r="G404" s="3"/>
      <c r="H404" s="3"/>
      <c r="I404" s="3">
        <v>1</v>
      </c>
    </row>
    <row r="405" spans="1:9" ht="21">
      <c r="A405" s="52"/>
      <c r="B405" s="79"/>
      <c r="C405" s="56"/>
      <c r="D405" s="3">
        <v>1</v>
      </c>
      <c r="E405" s="3">
        <v>1</v>
      </c>
      <c r="F405" s="3">
        <v>1</v>
      </c>
      <c r="G405" s="3">
        <v>1</v>
      </c>
      <c r="H405" s="3"/>
      <c r="I405" s="3">
        <v>1</v>
      </c>
    </row>
    <row r="406" spans="1:9" ht="21">
      <c r="A406" s="52"/>
      <c r="B406" s="79"/>
      <c r="C406" s="56"/>
      <c r="D406" s="3">
        <v>1</v>
      </c>
      <c r="E406" s="3">
        <v>1</v>
      </c>
      <c r="F406" s="3">
        <v>1</v>
      </c>
      <c r="G406" s="3">
        <v>1</v>
      </c>
      <c r="H406" s="3"/>
      <c r="I406" s="3">
        <v>1</v>
      </c>
    </row>
    <row r="407" spans="1:9" ht="21">
      <c r="A407" s="52"/>
      <c r="B407" s="79"/>
      <c r="C407" s="56"/>
      <c r="D407" s="5">
        <f t="shared" ref="D407:I407" si="42">SUM(D400:D406)</f>
        <v>4</v>
      </c>
      <c r="E407" s="5">
        <f t="shared" si="42"/>
        <v>7</v>
      </c>
      <c r="F407" s="5">
        <f t="shared" si="42"/>
        <v>5</v>
      </c>
      <c r="G407" s="5">
        <f t="shared" si="42"/>
        <v>5</v>
      </c>
      <c r="H407" s="5">
        <f t="shared" si="42"/>
        <v>1</v>
      </c>
      <c r="I407" s="5">
        <f t="shared" si="42"/>
        <v>6</v>
      </c>
    </row>
    <row r="408" spans="1:9" ht="18">
      <c r="A408" s="45"/>
      <c r="B408" s="45"/>
      <c r="C408" s="45"/>
      <c r="D408" s="46">
        <f>D382+D399+D407</f>
        <v>12</v>
      </c>
      <c r="E408" s="46">
        <f t="shared" ref="E408:I408" si="43">E382+E399+E407</f>
        <v>23</v>
      </c>
      <c r="F408" s="46">
        <f t="shared" si="43"/>
        <v>24</v>
      </c>
      <c r="G408" s="46">
        <f t="shared" si="43"/>
        <v>12</v>
      </c>
      <c r="H408" s="46">
        <f t="shared" si="43"/>
        <v>18</v>
      </c>
      <c r="I408" s="46">
        <f t="shared" si="43"/>
        <v>20</v>
      </c>
    </row>
    <row r="409" spans="1:9" ht="21">
      <c r="A409" s="52" t="s">
        <v>38</v>
      </c>
      <c r="B409" s="80" t="s">
        <v>59</v>
      </c>
      <c r="C409" s="56" t="s">
        <v>60</v>
      </c>
      <c r="D409" s="3"/>
      <c r="E409" s="3"/>
      <c r="F409" s="3">
        <v>1</v>
      </c>
      <c r="G409" s="3"/>
      <c r="H409" s="3"/>
      <c r="I409" s="3"/>
    </row>
    <row r="410" spans="1:9" ht="21">
      <c r="A410" s="52"/>
      <c r="B410" s="80"/>
      <c r="C410" s="56"/>
      <c r="D410" s="3">
        <v>1</v>
      </c>
      <c r="E410" s="3"/>
      <c r="F410" s="3">
        <v>1</v>
      </c>
      <c r="G410" s="3">
        <v>1</v>
      </c>
      <c r="H410" s="3"/>
      <c r="I410" s="3"/>
    </row>
    <row r="411" spans="1:9" ht="21">
      <c r="A411" s="52"/>
      <c r="B411" s="80"/>
      <c r="C411" s="56"/>
      <c r="D411" s="3">
        <v>1</v>
      </c>
      <c r="E411" s="3"/>
      <c r="F411" s="3">
        <v>1</v>
      </c>
      <c r="G411" s="3"/>
      <c r="H411" s="3">
        <v>1</v>
      </c>
      <c r="I411" s="3"/>
    </row>
    <row r="412" spans="1:9" ht="21">
      <c r="A412" s="52"/>
      <c r="B412" s="80"/>
      <c r="C412" s="56"/>
      <c r="D412" s="3">
        <v>1</v>
      </c>
      <c r="E412" s="3"/>
      <c r="F412" s="3">
        <v>1</v>
      </c>
      <c r="G412" s="3"/>
      <c r="H412" s="3">
        <v>1</v>
      </c>
      <c r="I412" s="3">
        <v>1</v>
      </c>
    </row>
    <row r="413" spans="1:9" ht="21">
      <c r="A413" s="52"/>
      <c r="B413" s="80"/>
      <c r="C413" s="56"/>
      <c r="D413" s="3"/>
      <c r="E413" s="3"/>
      <c r="F413" s="3">
        <v>1</v>
      </c>
      <c r="G413" s="3">
        <v>1</v>
      </c>
      <c r="H413" s="3"/>
      <c r="I413" s="3"/>
    </row>
    <row r="414" spans="1:9" ht="21">
      <c r="A414" s="52"/>
      <c r="B414" s="80"/>
      <c r="C414" s="56"/>
      <c r="D414" s="3">
        <v>1</v>
      </c>
      <c r="E414" s="3">
        <v>1</v>
      </c>
      <c r="F414" s="3">
        <v>1</v>
      </c>
      <c r="G414" s="3">
        <v>1</v>
      </c>
      <c r="H414" s="3">
        <v>1</v>
      </c>
      <c r="I414" s="3">
        <v>1</v>
      </c>
    </row>
    <row r="415" spans="1:9" ht="21">
      <c r="A415" s="52"/>
      <c r="B415" s="80"/>
      <c r="C415" s="56"/>
      <c r="D415" s="3">
        <v>1</v>
      </c>
      <c r="E415" s="3">
        <v>1</v>
      </c>
      <c r="F415" s="3"/>
      <c r="G415" s="3">
        <v>1</v>
      </c>
      <c r="H415" s="3"/>
      <c r="I415" s="3"/>
    </row>
    <row r="416" spans="1:9" ht="21">
      <c r="A416" s="52"/>
      <c r="B416" s="80"/>
      <c r="C416" s="56"/>
      <c r="D416" s="3"/>
      <c r="E416" s="3"/>
      <c r="F416" s="3"/>
      <c r="G416" s="3"/>
      <c r="H416" s="3"/>
      <c r="I416" s="3"/>
    </row>
    <row r="417" spans="1:9" ht="21">
      <c r="A417" s="52"/>
      <c r="B417" s="80"/>
      <c r="C417" s="56"/>
      <c r="D417" s="3">
        <v>1</v>
      </c>
      <c r="E417" s="3"/>
      <c r="F417" s="3"/>
      <c r="G417" s="3">
        <v>1</v>
      </c>
      <c r="H417" s="3"/>
      <c r="I417" s="3">
        <v>1</v>
      </c>
    </row>
    <row r="418" spans="1:9" ht="21">
      <c r="A418" s="52"/>
      <c r="B418" s="80"/>
      <c r="C418" s="56"/>
      <c r="D418" s="3">
        <v>1</v>
      </c>
      <c r="E418" s="3"/>
      <c r="F418" s="3"/>
      <c r="G418" s="3">
        <v>1</v>
      </c>
      <c r="H418" s="3"/>
      <c r="I418" s="3">
        <v>1</v>
      </c>
    </row>
    <row r="419" spans="1:9" ht="21">
      <c r="A419" s="52"/>
      <c r="B419" s="80"/>
      <c r="C419" s="56"/>
      <c r="D419" s="3">
        <v>1</v>
      </c>
      <c r="E419" s="3">
        <v>1</v>
      </c>
      <c r="F419" s="3"/>
      <c r="G419" s="3">
        <v>1</v>
      </c>
      <c r="H419" s="3"/>
      <c r="I419" s="3"/>
    </row>
    <row r="420" spans="1:9" ht="21">
      <c r="A420" s="52"/>
      <c r="B420" s="80"/>
      <c r="C420" s="56"/>
      <c r="D420" s="3">
        <v>1</v>
      </c>
      <c r="E420" s="3"/>
      <c r="F420" s="3">
        <v>1</v>
      </c>
      <c r="G420" s="3">
        <v>1</v>
      </c>
      <c r="H420" s="3">
        <v>1</v>
      </c>
      <c r="I420" s="3">
        <v>1</v>
      </c>
    </row>
    <row r="421" spans="1:9" ht="21">
      <c r="A421" s="52"/>
      <c r="B421" s="80"/>
      <c r="C421" s="56"/>
      <c r="D421" s="3">
        <v>1</v>
      </c>
      <c r="E421" s="3"/>
      <c r="F421" s="3">
        <v>1</v>
      </c>
      <c r="G421" s="3">
        <v>1</v>
      </c>
      <c r="H421" s="3"/>
      <c r="I421" s="3">
        <v>1</v>
      </c>
    </row>
    <row r="422" spans="1:9" ht="21">
      <c r="A422" s="52"/>
      <c r="B422" s="80"/>
      <c r="C422" s="56"/>
      <c r="D422" s="3"/>
      <c r="E422" s="3">
        <v>1</v>
      </c>
      <c r="F422" s="3">
        <v>1</v>
      </c>
      <c r="G422" s="3"/>
      <c r="H422" s="3">
        <v>1</v>
      </c>
      <c r="I422" s="3">
        <v>1</v>
      </c>
    </row>
    <row r="423" spans="1:9" ht="21">
      <c r="A423" s="52"/>
      <c r="B423" s="80"/>
      <c r="C423" s="56"/>
      <c r="D423" s="5">
        <f t="shared" ref="D423:I423" si="44">SUM(D409:D422)</f>
        <v>10</v>
      </c>
      <c r="E423" s="5">
        <f t="shared" si="44"/>
        <v>4</v>
      </c>
      <c r="F423" s="5">
        <f t="shared" si="44"/>
        <v>9</v>
      </c>
      <c r="G423" s="5">
        <f t="shared" si="44"/>
        <v>9</v>
      </c>
      <c r="H423" s="5">
        <f t="shared" si="44"/>
        <v>5</v>
      </c>
      <c r="I423" s="5">
        <f t="shared" si="44"/>
        <v>7</v>
      </c>
    </row>
    <row r="424" spans="1:9" ht="21">
      <c r="A424" s="52" t="s">
        <v>38</v>
      </c>
      <c r="B424" s="80" t="s">
        <v>59</v>
      </c>
      <c r="C424" s="81" t="s">
        <v>61</v>
      </c>
      <c r="D424" s="3">
        <v>1</v>
      </c>
      <c r="E424" s="3"/>
      <c r="F424" s="3"/>
      <c r="G424" s="3"/>
      <c r="H424" s="3">
        <v>1</v>
      </c>
      <c r="I424" s="3">
        <v>1</v>
      </c>
    </row>
    <row r="425" spans="1:9" ht="21">
      <c r="A425" s="52"/>
      <c r="B425" s="80"/>
      <c r="C425" s="81"/>
      <c r="D425" s="3">
        <v>1</v>
      </c>
      <c r="E425" s="3"/>
      <c r="F425" s="3">
        <v>1</v>
      </c>
      <c r="G425" s="3">
        <v>1</v>
      </c>
      <c r="H425" s="3"/>
      <c r="I425" s="3"/>
    </row>
    <row r="426" spans="1:9" ht="21">
      <c r="A426" s="52"/>
      <c r="B426" s="80"/>
      <c r="C426" s="81"/>
      <c r="D426" s="3">
        <v>1</v>
      </c>
      <c r="E426" s="3"/>
      <c r="F426" s="3"/>
      <c r="G426" s="3"/>
      <c r="H426" s="3"/>
      <c r="I426" s="3"/>
    </row>
    <row r="427" spans="1:9" ht="21">
      <c r="A427" s="52"/>
      <c r="B427" s="80"/>
      <c r="C427" s="81"/>
      <c r="D427" s="3">
        <v>1</v>
      </c>
      <c r="E427" s="3"/>
      <c r="F427" s="3"/>
      <c r="G427" s="3"/>
      <c r="H427" s="3">
        <v>1</v>
      </c>
      <c r="I427" s="3">
        <v>1</v>
      </c>
    </row>
    <row r="428" spans="1:9" ht="21">
      <c r="A428" s="52"/>
      <c r="B428" s="80"/>
      <c r="C428" s="81"/>
      <c r="D428" s="3">
        <v>1</v>
      </c>
      <c r="E428" s="3"/>
      <c r="F428" s="3"/>
      <c r="G428" s="3"/>
      <c r="H428" s="3"/>
      <c r="I428" s="3"/>
    </row>
    <row r="429" spans="1:9" ht="21">
      <c r="A429" s="52"/>
      <c r="B429" s="80"/>
      <c r="C429" s="81"/>
      <c r="D429" s="3">
        <v>1</v>
      </c>
      <c r="E429" s="3">
        <v>1</v>
      </c>
      <c r="F429" s="3">
        <v>1</v>
      </c>
      <c r="G429" s="3">
        <v>1</v>
      </c>
      <c r="H429" s="3">
        <v>1</v>
      </c>
      <c r="I429" s="3">
        <v>1</v>
      </c>
    </row>
    <row r="430" spans="1:9" ht="21">
      <c r="A430" s="52"/>
      <c r="B430" s="80"/>
      <c r="C430" s="81"/>
      <c r="D430" s="3"/>
      <c r="E430" s="3"/>
      <c r="F430" s="3"/>
      <c r="G430" s="3"/>
      <c r="H430" s="3"/>
      <c r="I430" s="3"/>
    </row>
    <row r="431" spans="1:9" ht="21">
      <c r="A431" s="52"/>
      <c r="B431" s="80"/>
      <c r="C431" s="81"/>
      <c r="D431" s="3">
        <v>1</v>
      </c>
      <c r="E431" s="3">
        <v>1</v>
      </c>
      <c r="F431" s="3">
        <v>1</v>
      </c>
      <c r="G431" s="3"/>
      <c r="H431" s="3"/>
      <c r="I431" s="3"/>
    </row>
    <row r="432" spans="1:9" ht="21">
      <c r="A432" s="52"/>
      <c r="B432" s="80"/>
      <c r="C432" s="81"/>
      <c r="D432" s="3">
        <v>1</v>
      </c>
      <c r="E432" s="3"/>
      <c r="F432" s="3">
        <v>1</v>
      </c>
      <c r="G432" s="3"/>
      <c r="H432" s="3"/>
      <c r="I432" s="3"/>
    </row>
    <row r="433" spans="1:9" ht="21">
      <c r="A433" s="52"/>
      <c r="B433" s="80"/>
      <c r="C433" s="81"/>
      <c r="D433" s="3">
        <v>1</v>
      </c>
      <c r="E433" s="3"/>
      <c r="F433" s="3">
        <v>1</v>
      </c>
      <c r="G433" s="3"/>
      <c r="H433" s="3"/>
      <c r="I433" s="3"/>
    </row>
    <row r="434" spans="1:9" ht="21">
      <c r="A434" s="52"/>
      <c r="B434" s="80"/>
      <c r="C434" s="81"/>
      <c r="D434" s="3">
        <v>1</v>
      </c>
      <c r="E434" s="3"/>
      <c r="F434" s="3"/>
      <c r="G434" s="3">
        <v>1</v>
      </c>
      <c r="H434" s="3"/>
      <c r="I434" s="3">
        <v>1</v>
      </c>
    </row>
    <row r="435" spans="1:9" ht="21">
      <c r="A435" s="52"/>
      <c r="B435" s="80"/>
      <c r="C435" s="81"/>
      <c r="D435" s="3">
        <v>1</v>
      </c>
      <c r="E435" s="3">
        <v>1</v>
      </c>
      <c r="F435" s="3">
        <v>1</v>
      </c>
      <c r="G435" s="3">
        <v>1</v>
      </c>
      <c r="H435" s="3"/>
      <c r="I435" s="3"/>
    </row>
    <row r="436" spans="1:9" ht="21">
      <c r="A436" s="52"/>
      <c r="B436" s="80"/>
      <c r="C436" s="81"/>
      <c r="D436" s="3">
        <v>1</v>
      </c>
      <c r="E436" s="3"/>
      <c r="F436" s="3">
        <v>1</v>
      </c>
      <c r="G436" s="3"/>
      <c r="H436" s="3"/>
      <c r="I436" s="3">
        <v>1</v>
      </c>
    </row>
    <row r="437" spans="1:9" ht="21">
      <c r="A437" s="52"/>
      <c r="B437" s="80"/>
      <c r="C437" s="81"/>
      <c r="D437" s="3">
        <v>1</v>
      </c>
      <c r="E437" s="3"/>
      <c r="F437" s="3">
        <v>1</v>
      </c>
      <c r="G437" s="3">
        <v>1</v>
      </c>
      <c r="H437" s="3"/>
      <c r="I437" s="3"/>
    </row>
    <row r="438" spans="1:9" ht="21">
      <c r="A438" s="52"/>
      <c r="B438" s="80"/>
      <c r="C438" s="81"/>
      <c r="D438" s="3"/>
      <c r="E438" s="3">
        <v>1</v>
      </c>
      <c r="F438" s="3"/>
      <c r="G438" s="3"/>
      <c r="H438" s="3"/>
      <c r="I438" s="3">
        <v>1</v>
      </c>
    </row>
    <row r="439" spans="1:9" ht="21">
      <c r="A439" s="52"/>
      <c r="B439" s="80"/>
      <c r="C439" s="81"/>
      <c r="D439" s="5">
        <f t="shared" ref="D439:I439" si="45">SUM(D424:D438)</f>
        <v>13</v>
      </c>
      <c r="E439" s="5">
        <f t="shared" si="45"/>
        <v>4</v>
      </c>
      <c r="F439" s="5">
        <f t="shared" si="45"/>
        <v>8</v>
      </c>
      <c r="G439" s="5">
        <f t="shared" si="45"/>
        <v>5</v>
      </c>
      <c r="H439" s="5">
        <f t="shared" si="45"/>
        <v>3</v>
      </c>
      <c r="I439" s="5">
        <f t="shared" si="45"/>
        <v>6</v>
      </c>
    </row>
    <row r="440" spans="1:9" ht="15.25" customHeight="1">
      <c r="A440" s="52" t="s">
        <v>38</v>
      </c>
      <c r="B440" s="80" t="s">
        <v>59</v>
      </c>
      <c r="C440" s="56" t="s">
        <v>62</v>
      </c>
      <c r="D440" s="3"/>
      <c r="E440" s="3"/>
      <c r="F440" s="3"/>
      <c r="G440" s="3"/>
      <c r="H440" s="3">
        <v>1</v>
      </c>
      <c r="I440" s="3">
        <v>1</v>
      </c>
    </row>
    <row r="441" spans="1:9" ht="21">
      <c r="A441" s="52"/>
      <c r="B441" s="80"/>
      <c r="C441" s="56"/>
      <c r="D441" s="3">
        <v>1</v>
      </c>
      <c r="E441" s="3">
        <v>1</v>
      </c>
      <c r="F441" s="3"/>
      <c r="G441" s="3"/>
      <c r="H441" s="3">
        <v>1</v>
      </c>
      <c r="I441" s="3"/>
    </row>
    <row r="442" spans="1:9" ht="21">
      <c r="A442" s="52"/>
      <c r="B442" s="80"/>
      <c r="C442" s="56"/>
      <c r="D442" s="3">
        <v>1</v>
      </c>
      <c r="E442" s="3">
        <v>1</v>
      </c>
      <c r="F442" s="3"/>
      <c r="G442" s="3">
        <v>1</v>
      </c>
      <c r="H442" s="3">
        <v>1</v>
      </c>
      <c r="I442" s="3"/>
    </row>
    <row r="443" spans="1:9" ht="21">
      <c r="A443" s="52"/>
      <c r="B443" s="80"/>
      <c r="C443" s="56"/>
      <c r="D443" s="3">
        <v>1</v>
      </c>
      <c r="E443" s="3"/>
      <c r="F443" s="3"/>
      <c r="G443" s="3"/>
      <c r="H443" s="3"/>
      <c r="I443" s="3"/>
    </row>
    <row r="444" spans="1:9" ht="21">
      <c r="A444" s="52"/>
      <c r="B444" s="80"/>
      <c r="C444" s="56"/>
      <c r="D444" s="3">
        <v>1</v>
      </c>
      <c r="E444" s="3"/>
      <c r="F444" s="3"/>
      <c r="G444" s="3"/>
      <c r="H444" s="3">
        <v>1</v>
      </c>
      <c r="I444" s="3"/>
    </row>
    <row r="445" spans="1:9" ht="21">
      <c r="A445" s="52"/>
      <c r="B445" s="80"/>
      <c r="C445" s="56"/>
      <c r="D445" s="3"/>
      <c r="E445" s="3"/>
      <c r="F445" s="3"/>
      <c r="G445" s="3"/>
      <c r="H445" s="3"/>
      <c r="I445" s="3">
        <v>1</v>
      </c>
    </row>
    <row r="446" spans="1:9" ht="21">
      <c r="A446" s="52"/>
      <c r="B446" s="80"/>
      <c r="C446" s="56"/>
      <c r="D446" s="3">
        <v>1</v>
      </c>
      <c r="E446" s="3">
        <v>1</v>
      </c>
      <c r="F446" s="3">
        <v>1</v>
      </c>
      <c r="G446" s="3"/>
      <c r="H446" s="3">
        <v>1</v>
      </c>
      <c r="I446" s="3"/>
    </row>
    <row r="447" spans="1:9" ht="21">
      <c r="A447" s="52"/>
      <c r="B447" s="80"/>
      <c r="C447" s="56"/>
      <c r="D447" s="3">
        <v>1</v>
      </c>
      <c r="E447" s="3">
        <v>1</v>
      </c>
      <c r="F447" s="3"/>
      <c r="G447" s="3"/>
      <c r="H447" s="3"/>
      <c r="I447" s="3">
        <v>1</v>
      </c>
    </row>
    <row r="448" spans="1:9" ht="21">
      <c r="A448" s="52"/>
      <c r="B448" s="80"/>
      <c r="C448" s="56"/>
      <c r="D448" s="3">
        <v>1</v>
      </c>
      <c r="E448" s="3"/>
      <c r="F448" s="3"/>
      <c r="G448" s="3"/>
      <c r="H448" s="3"/>
      <c r="I448" s="3">
        <v>1</v>
      </c>
    </row>
    <row r="449" spans="1:9" ht="21">
      <c r="A449" s="52"/>
      <c r="B449" s="80"/>
      <c r="C449" s="56"/>
      <c r="D449" s="3">
        <v>1</v>
      </c>
      <c r="E449" s="3"/>
      <c r="F449" s="3">
        <v>1</v>
      </c>
      <c r="G449" s="3"/>
      <c r="H449" s="3"/>
      <c r="I449" s="3">
        <v>1</v>
      </c>
    </row>
    <row r="450" spans="1:9" ht="21">
      <c r="A450" s="52"/>
      <c r="B450" s="80"/>
      <c r="C450" s="56"/>
      <c r="D450" s="3">
        <v>1</v>
      </c>
      <c r="E450" s="3">
        <v>1</v>
      </c>
      <c r="F450" s="3"/>
      <c r="G450" s="3"/>
      <c r="H450" s="3">
        <v>1</v>
      </c>
      <c r="I450" s="3">
        <v>1</v>
      </c>
    </row>
    <row r="451" spans="1:9" ht="21">
      <c r="A451" s="52"/>
      <c r="B451" s="80"/>
      <c r="C451" s="56"/>
      <c r="D451" s="3"/>
      <c r="E451" s="3">
        <v>1</v>
      </c>
      <c r="F451" s="3"/>
      <c r="G451" s="3">
        <v>1</v>
      </c>
      <c r="H451" s="3"/>
      <c r="I451" s="3">
        <v>1</v>
      </c>
    </row>
    <row r="452" spans="1:9" ht="21">
      <c r="A452" s="52"/>
      <c r="B452" s="80"/>
      <c r="C452" s="56"/>
      <c r="D452" s="3">
        <v>1</v>
      </c>
      <c r="E452" s="3">
        <v>1</v>
      </c>
      <c r="F452" s="3">
        <v>1</v>
      </c>
      <c r="G452" s="3"/>
      <c r="H452" s="3">
        <v>1</v>
      </c>
      <c r="I452" s="3">
        <v>1</v>
      </c>
    </row>
    <row r="453" spans="1:9" ht="21">
      <c r="A453" s="52"/>
      <c r="B453" s="80"/>
      <c r="C453" s="56"/>
      <c r="D453" s="5">
        <f t="shared" ref="D453:I453" si="46">SUM(D440:D452)</f>
        <v>10</v>
      </c>
      <c r="E453" s="5">
        <f t="shared" si="46"/>
        <v>7</v>
      </c>
      <c r="F453" s="5">
        <f t="shared" si="46"/>
        <v>3</v>
      </c>
      <c r="G453" s="5">
        <f t="shared" si="46"/>
        <v>2</v>
      </c>
      <c r="H453" s="5">
        <f t="shared" si="46"/>
        <v>7</v>
      </c>
      <c r="I453" s="5">
        <f t="shared" si="46"/>
        <v>8</v>
      </c>
    </row>
    <row r="454" spans="1:9" ht="21">
      <c r="A454" s="52" t="s">
        <v>38</v>
      </c>
      <c r="B454" s="80" t="s">
        <v>59</v>
      </c>
      <c r="C454" s="56" t="s">
        <v>63</v>
      </c>
      <c r="D454" s="3">
        <v>1</v>
      </c>
      <c r="E454" s="3"/>
      <c r="F454" s="3">
        <v>1</v>
      </c>
      <c r="G454" s="3"/>
      <c r="H454" s="3"/>
      <c r="I454" s="3"/>
    </row>
    <row r="455" spans="1:9" ht="21">
      <c r="A455" s="52"/>
      <c r="B455" s="80"/>
      <c r="C455" s="56"/>
      <c r="D455" s="3">
        <v>1</v>
      </c>
      <c r="E455" s="3"/>
      <c r="F455" s="3"/>
      <c r="G455" s="3"/>
      <c r="H455" s="3"/>
      <c r="I455" s="3"/>
    </row>
    <row r="456" spans="1:9" ht="21">
      <c r="A456" s="52"/>
      <c r="B456" s="80"/>
      <c r="C456" s="56"/>
      <c r="D456" s="3"/>
      <c r="E456" s="3"/>
      <c r="F456" s="3">
        <v>1</v>
      </c>
      <c r="G456" s="3"/>
      <c r="H456" s="3"/>
      <c r="I456" s="3">
        <v>1</v>
      </c>
    </row>
    <row r="457" spans="1:9" ht="21">
      <c r="A457" s="52"/>
      <c r="B457" s="80"/>
      <c r="C457" s="56"/>
      <c r="D457" s="3"/>
      <c r="E457" s="3"/>
      <c r="F457" s="3">
        <v>1</v>
      </c>
      <c r="G457" s="3"/>
      <c r="H457" s="3"/>
      <c r="I457" s="3"/>
    </row>
    <row r="458" spans="1:9" ht="21">
      <c r="A458" s="52"/>
      <c r="B458" s="80"/>
      <c r="C458" s="56"/>
      <c r="D458" s="3">
        <v>1</v>
      </c>
      <c r="E458" s="3"/>
      <c r="F458" s="3">
        <v>1</v>
      </c>
      <c r="G458" s="3"/>
      <c r="H458" s="3"/>
      <c r="I458" s="3"/>
    </row>
    <row r="459" spans="1:9" ht="21">
      <c r="A459" s="52"/>
      <c r="B459" s="80"/>
      <c r="C459" s="56"/>
      <c r="D459" s="3">
        <v>1</v>
      </c>
      <c r="E459" s="3"/>
      <c r="F459" s="3">
        <v>1</v>
      </c>
      <c r="G459" s="3"/>
      <c r="H459" s="3"/>
      <c r="I459" s="3"/>
    </row>
    <row r="460" spans="1:9" ht="21">
      <c r="A460" s="52"/>
      <c r="B460" s="80"/>
      <c r="C460" s="56"/>
      <c r="D460" s="3">
        <v>1</v>
      </c>
      <c r="E460" s="3"/>
      <c r="F460" s="3"/>
      <c r="G460" s="3"/>
      <c r="H460" s="3"/>
      <c r="I460" s="3"/>
    </row>
    <row r="461" spans="1:9" ht="21">
      <c r="A461" s="52"/>
      <c r="B461" s="80"/>
      <c r="C461" s="56"/>
      <c r="D461" s="3">
        <v>1</v>
      </c>
      <c r="E461" s="3">
        <v>1</v>
      </c>
      <c r="F461" s="3">
        <v>1</v>
      </c>
      <c r="G461" s="3"/>
      <c r="H461" s="3">
        <v>1</v>
      </c>
      <c r="I461" s="3">
        <v>1</v>
      </c>
    </row>
    <row r="462" spans="1:9" ht="21">
      <c r="A462" s="52"/>
      <c r="B462" s="80"/>
      <c r="C462" s="56"/>
      <c r="D462" s="3">
        <v>1</v>
      </c>
      <c r="E462" s="3"/>
      <c r="F462" s="3"/>
      <c r="G462" s="3"/>
      <c r="H462" s="3"/>
      <c r="I462" s="3"/>
    </row>
    <row r="463" spans="1:9" ht="21">
      <c r="A463" s="52"/>
      <c r="B463" s="80"/>
      <c r="C463" s="56"/>
      <c r="D463" s="3">
        <v>1</v>
      </c>
      <c r="E463" s="3"/>
      <c r="F463" s="3"/>
      <c r="G463" s="3"/>
      <c r="H463" s="3"/>
      <c r="I463" s="3"/>
    </row>
    <row r="464" spans="1:9" ht="21">
      <c r="A464" s="52"/>
      <c r="B464" s="80"/>
      <c r="C464" s="56"/>
      <c r="D464" s="3">
        <v>1</v>
      </c>
      <c r="E464" s="3"/>
      <c r="F464" s="3"/>
      <c r="G464" s="3"/>
      <c r="H464" s="3">
        <v>1</v>
      </c>
      <c r="I464" s="3">
        <v>1</v>
      </c>
    </row>
    <row r="465" spans="1:9" ht="21">
      <c r="A465" s="52"/>
      <c r="B465" s="80"/>
      <c r="C465" s="56"/>
      <c r="D465" s="3"/>
      <c r="E465" s="3"/>
      <c r="F465" s="3">
        <v>1</v>
      </c>
      <c r="G465" s="3"/>
      <c r="H465" s="3"/>
      <c r="I465" s="3">
        <v>1</v>
      </c>
    </row>
    <row r="466" spans="1:9" ht="21">
      <c r="A466" s="52"/>
      <c r="B466" s="80"/>
      <c r="C466" s="56"/>
      <c r="D466" s="3">
        <v>1</v>
      </c>
      <c r="E466" s="3"/>
      <c r="F466" s="3"/>
      <c r="G466" s="3"/>
      <c r="H466" s="3"/>
      <c r="I466" s="3"/>
    </row>
    <row r="467" spans="1:9" ht="21">
      <c r="A467" s="52"/>
      <c r="B467" s="80"/>
      <c r="C467" s="56"/>
      <c r="D467" s="3">
        <v>1</v>
      </c>
      <c r="E467" s="3"/>
      <c r="F467" s="3"/>
      <c r="G467" s="3"/>
      <c r="H467" s="3"/>
      <c r="I467" s="3">
        <v>1</v>
      </c>
    </row>
    <row r="468" spans="1:9" ht="21">
      <c r="A468" s="52"/>
      <c r="B468" s="80"/>
      <c r="C468" s="56"/>
      <c r="D468" s="3"/>
      <c r="E468" s="3">
        <v>1</v>
      </c>
      <c r="F468" s="3"/>
      <c r="G468" s="3"/>
      <c r="H468" s="3"/>
      <c r="I468" s="3"/>
    </row>
    <row r="469" spans="1:9" ht="21">
      <c r="A469" s="52"/>
      <c r="B469" s="80"/>
      <c r="C469" s="56"/>
      <c r="D469" s="3">
        <v>1</v>
      </c>
      <c r="E469" s="3"/>
      <c r="F469" s="3"/>
      <c r="G469" s="3"/>
      <c r="H469" s="3"/>
      <c r="I469" s="3"/>
    </row>
    <row r="470" spans="1:9" ht="21">
      <c r="A470" s="52"/>
      <c r="B470" s="80"/>
      <c r="C470" s="56"/>
      <c r="D470" s="5">
        <f t="shared" ref="D470:I470" si="47">SUM(D454:D469)</f>
        <v>12</v>
      </c>
      <c r="E470" s="5">
        <f t="shared" si="47"/>
        <v>2</v>
      </c>
      <c r="F470" s="5">
        <f t="shared" si="47"/>
        <v>7</v>
      </c>
      <c r="G470" s="5">
        <f t="shared" si="47"/>
        <v>0</v>
      </c>
      <c r="H470" s="5">
        <f t="shared" si="47"/>
        <v>2</v>
      </c>
      <c r="I470" s="5">
        <f t="shared" si="47"/>
        <v>5</v>
      </c>
    </row>
    <row r="471" spans="1:9" ht="21">
      <c r="A471" s="52" t="s">
        <v>38</v>
      </c>
      <c r="B471" s="80" t="s">
        <v>59</v>
      </c>
      <c r="C471" s="56" t="s">
        <v>64</v>
      </c>
      <c r="D471" s="3"/>
      <c r="E471" s="3"/>
      <c r="F471" s="3"/>
      <c r="G471" s="3"/>
      <c r="H471" s="3"/>
      <c r="I471" s="3"/>
    </row>
    <row r="472" spans="1:9" ht="21">
      <c r="A472" s="52"/>
      <c r="B472" s="80"/>
      <c r="C472" s="56"/>
      <c r="D472" s="3">
        <v>1</v>
      </c>
      <c r="E472" s="3">
        <v>1</v>
      </c>
      <c r="F472" s="3"/>
      <c r="G472" s="3">
        <v>1</v>
      </c>
      <c r="H472" s="3"/>
      <c r="I472" s="3"/>
    </row>
    <row r="473" spans="1:9" ht="21">
      <c r="A473" s="52"/>
      <c r="B473" s="80"/>
      <c r="C473" s="56"/>
      <c r="D473" s="3">
        <v>1</v>
      </c>
      <c r="E473" s="3">
        <v>1</v>
      </c>
      <c r="F473" s="3">
        <v>1</v>
      </c>
      <c r="G473" s="3"/>
      <c r="H473" s="3">
        <v>1</v>
      </c>
      <c r="I473" s="3">
        <v>1</v>
      </c>
    </row>
    <row r="474" spans="1:9" ht="21">
      <c r="A474" s="52"/>
      <c r="B474" s="80"/>
      <c r="C474" s="56"/>
      <c r="D474" s="3"/>
      <c r="E474" s="3">
        <v>1</v>
      </c>
      <c r="F474" s="3">
        <v>1</v>
      </c>
      <c r="G474" s="3"/>
      <c r="H474" s="3"/>
      <c r="I474" s="3"/>
    </row>
    <row r="475" spans="1:9" ht="21">
      <c r="A475" s="52"/>
      <c r="B475" s="80"/>
      <c r="C475" s="56"/>
      <c r="D475" s="3">
        <v>1</v>
      </c>
      <c r="E475" s="3"/>
      <c r="F475" s="3"/>
      <c r="G475" s="3"/>
      <c r="H475" s="3"/>
      <c r="I475" s="3">
        <v>1</v>
      </c>
    </row>
    <row r="476" spans="1:9" ht="21">
      <c r="A476" s="52"/>
      <c r="B476" s="80"/>
      <c r="C476" s="56"/>
      <c r="D476" s="3">
        <v>1</v>
      </c>
      <c r="E476" s="3"/>
      <c r="F476" s="3">
        <v>1</v>
      </c>
      <c r="G476" s="3">
        <v>1</v>
      </c>
      <c r="H476" s="3"/>
      <c r="I476" s="3">
        <v>1</v>
      </c>
    </row>
    <row r="477" spans="1:9" ht="21">
      <c r="A477" s="52"/>
      <c r="B477" s="80"/>
      <c r="C477" s="56"/>
      <c r="D477" s="3">
        <v>1</v>
      </c>
      <c r="E477" s="3"/>
      <c r="F477" s="3">
        <v>1</v>
      </c>
      <c r="G477" s="3">
        <v>1</v>
      </c>
      <c r="H477" s="3"/>
      <c r="I477" s="3">
        <v>1</v>
      </c>
    </row>
    <row r="478" spans="1:9" ht="21">
      <c r="A478" s="52"/>
      <c r="B478" s="80"/>
      <c r="C478" s="56"/>
      <c r="D478" s="5">
        <f t="shared" ref="D478:I478" si="48">SUM(D471:D477)</f>
        <v>5</v>
      </c>
      <c r="E478" s="5">
        <f t="shared" si="48"/>
        <v>3</v>
      </c>
      <c r="F478" s="5">
        <f t="shared" si="48"/>
        <v>4</v>
      </c>
      <c r="G478" s="5">
        <f t="shared" si="48"/>
        <v>3</v>
      </c>
      <c r="H478" s="5">
        <f t="shared" si="48"/>
        <v>1</v>
      </c>
      <c r="I478" s="5">
        <f t="shared" si="48"/>
        <v>4</v>
      </c>
    </row>
    <row r="479" spans="1:9" ht="18">
      <c r="A479" s="47"/>
      <c r="B479" s="47"/>
      <c r="C479" s="47"/>
      <c r="D479" s="48">
        <f>D423+D439+D453+D470+D478</f>
        <v>50</v>
      </c>
      <c r="E479" s="48">
        <f t="shared" ref="E479:I479" si="49">E423+E439+E453+E470+E478</f>
        <v>20</v>
      </c>
      <c r="F479" s="48">
        <f t="shared" si="49"/>
        <v>31</v>
      </c>
      <c r="G479" s="48">
        <f t="shared" si="49"/>
        <v>19</v>
      </c>
      <c r="H479" s="48">
        <f t="shared" si="49"/>
        <v>18</v>
      </c>
      <c r="I479" s="48">
        <f t="shared" si="49"/>
        <v>30</v>
      </c>
    </row>
    <row r="480" spans="1:9" ht="39" customHeight="1">
      <c r="A480" s="82" t="s">
        <v>65</v>
      </c>
      <c r="B480" s="83"/>
      <c r="C480" s="83"/>
      <c r="D480" s="49">
        <f>D479+D408+D367+D358+D318+D269</f>
        <v>148</v>
      </c>
      <c r="E480" s="49">
        <f t="shared" ref="E480:I480" si="50">E479+E408+E367+E358+E318+E269</f>
        <v>128</v>
      </c>
      <c r="F480" s="49">
        <f t="shared" si="50"/>
        <v>107</v>
      </c>
      <c r="G480" s="49">
        <f t="shared" si="50"/>
        <v>58</v>
      </c>
      <c r="H480" s="49">
        <f t="shared" si="50"/>
        <v>67</v>
      </c>
      <c r="I480" s="49">
        <f t="shared" si="50"/>
        <v>141</v>
      </c>
    </row>
    <row r="481" spans="1:9" ht="34">
      <c r="A481" s="84" t="s">
        <v>66</v>
      </c>
      <c r="B481" s="84"/>
      <c r="C481" s="84"/>
      <c r="D481" s="50">
        <f>D480+D208+D103</f>
        <v>298</v>
      </c>
      <c r="E481" s="50">
        <f t="shared" ref="E481:I481" si="51">E480+E208+E103</f>
        <v>213</v>
      </c>
      <c r="F481" s="50">
        <f t="shared" si="51"/>
        <v>229</v>
      </c>
      <c r="G481" s="50">
        <f t="shared" si="51"/>
        <v>109</v>
      </c>
      <c r="H481" s="50">
        <f t="shared" si="51"/>
        <v>147</v>
      </c>
      <c r="I481" s="50">
        <f t="shared" si="51"/>
        <v>214</v>
      </c>
    </row>
  </sheetData>
  <sheetProtection algorithmName="SHA-512" hashValue="R5XghtusnWVu0+bNKLwhElsHz7CMTIgVqoGlpMJIiQPfZ8piBHySBKNkyOtrZTF2zkh9REwadm3W2G4x29oB9g==" saltValue="+9PMab8gpmBmLt/Ti+5vKg==" spinCount="100000" sheet="1" objects="1" scenarios="1"/>
  <mergeCells count="110">
    <mergeCell ref="A471:A478"/>
    <mergeCell ref="B471:B478"/>
    <mergeCell ref="C471:C478"/>
    <mergeCell ref="A480:C480"/>
    <mergeCell ref="A481:C481"/>
    <mergeCell ref="A440:A453"/>
    <mergeCell ref="B440:B453"/>
    <mergeCell ref="C440:C453"/>
    <mergeCell ref="A454:A470"/>
    <mergeCell ref="B454:B470"/>
    <mergeCell ref="C454:C470"/>
    <mergeCell ref="A409:A423"/>
    <mergeCell ref="B409:B423"/>
    <mergeCell ref="C409:C423"/>
    <mergeCell ref="A424:A439"/>
    <mergeCell ref="B424:B439"/>
    <mergeCell ref="C424:C439"/>
    <mergeCell ref="A383:A399"/>
    <mergeCell ref="B383:B399"/>
    <mergeCell ref="C383:C399"/>
    <mergeCell ref="A400:A407"/>
    <mergeCell ref="B400:B407"/>
    <mergeCell ref="C400:C407"/>
    <mergeCell ref="A359:A366"/>
    <mergeCell ref="B359:B366"/>
    <mergeCell ref="C359:C366"/>
    <mergeCell ref="A368:A382"/>
    <mergeCell ref="B368:B382"/>
    <mergeCell ref="C368:C382"/>
    <mergeCell ref="A333:A349"/>
    <mergeCell ref="B333:B349"/>
    <mergeCell ref="C333:C349"/>
    <mergeCell ref="A350:A357"/>
    <mergeCell ref="B350:B357"/>
    <mergeCell ref="C350:C357"/>
    <mergeCell ref="A301:A317"/>
    <mergeCell ref="B301:B317"/>
    <mergeCell ref="C301:C317"/>
    <mergeCell ref="A319:A332"/>
    <mergeCell ref="B319:B332"/>
    <mergeCell ref="C319:C332"/>
    <mergeCell ref="A270:A283"/>
    <mergeCell ref="B270:B283"/>
    <mergeCell ref="C270:C283"/>
    <mergeCell ref="A284:A300"/>
    <mergeCell ref="B284:B300"/>
    <mergeCell ref="C284:C300"/>
    <mergeCell ref="A239:A252"/>
    <mergeCell ref="B239:B252"/>
    <mergeCell ref="C239:C252"/>
    <mergeCell ref="A253:A268"/>
    <mergeCell ref="B253:B268"/>
    <mergeCell ref="C253:C268"/>
    <mergeCell ref="A208:C208"/>
    <mergeCell ref="A209:A223"/>
    <mergeCell ref="B209:B223"/>
    <mergeCell ref="C209:C223"/>
    <mergeCell ref="A224:A238"/>
    <mergeCell ref="B224:B238"/>
    <mergeCell ref="C224:C238"/>
    <mergeCell ref="A185:A198"/>
    <mergeCell ref="B185:B198"/>
    <mergeCell ref="C185:C198"/>
    <mergeCell ref="A200:A207"/>
    <mergeCell ref="B200:B207"/>
    <mergeCell ref="C200:C207"/>
    <mergeCell ref="A161:A168"/>
    <mergeCell ref="B161:B168"/>
    <mergeCell ref="C161:C168"/>
    <mergeCell ref="A170:A184"/>
    <mergeCell ref="B170:B184"/>
    <mergeCell ref="C170:C184"/>
    <mergeCell ref="A127:A143"/>
    <mergeCell ref="B127:B143"/>
    <mergeCell ref="C127:C143"/>
    <mergeCell ref="A145:A159"/>
    <mergeCell ref="B145:B159"/>
    <mergeCell ref="C145:C159"/>
    <mergeCell ref="A103:C103"/>
    <mergeCell ref="A104:A111"/>
    <mergeCell ref="B104:B111"/>
    <mergeCell ref="C104:C111"/>
    <mergeCell ref="A113:A126"/>
    <mergeCell ref="B113:B126"/>
    <mergeCell ref="C113:C126"/>
    <mergeCell ref="A78:A85"/>
    <mergeCell ref="B78:B85"/>
    <mergeCell ref="C78:C85"/>
    <mergeCell ref="A87:A101"/>
    <mergeCell ref="B87:B101"/>
    <mergeCell ref="C87:C101"/>
    <mergeCell ref="A50:A63"/>
    <mergeCell ref="B50:B63"/>
    <mergeCell ref="C50:C63"/>
    <mergeCell ref="A64:A77"/>
    <mergeCell ref="B64:B77"/>
    <mergeCell ref="C64:C77"/>
    <mergeCell ref="D1:I1"/>
    <mergeCell ref="A3:A17"/>
    <mergeCell ref="B3:B17"/>
    <mergeCell ref="C3:C17"/>
    <mergeCell ref="A18:A31"/>
    <mergeCell ref="B18:B31"/>
    <mergeCell ref="C18:C31"/>
    <mergeCell ref="A32:A48"/>
    <mergeCell ref="B32:B48"/>
    <mergeCell ref="C32:C48"/>
    <mergeCell ref="A1:A2"/>
    <mergeCell ref="B1:B2"/>
    <mergeCell ref="C1:C2"/>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Ejes, intervenciones y DSS</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Gómez</dc:creator>
  <cp:lastModifiedBy>Giannina Torres</cp:lastModifiedBy>
  <dcterms:created xsi:type="dcterms:W3CDTF">2022-03-24T01:43:16Z</dcterms:created>
  <dcterms:modified xsi:type="dcterms:W3CDTF">2022-05-26T15:07:57Z</dcterms:modified>
</cp:coreProperties>
</file>